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5 Закон КК от 26-09-2018 № 245\"/>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14(1)'!$X$14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14(1)'!$A$1:$DB$29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V12" i="11" l="1"/>
  <c r="C28" i="11"/>
  <c r="C18" i="11"/>
  <c r="C19" i="11"/>
  <c r="C20" i="11"/>
  <c r="C21" i="11"/>
  <c r="C22" i="11"/>
  <c r="C23" i="11"/>
  <c r="C24" i="11"/>
  <c r="C25" i="11"/>
  <c r="C26" i="11"/>
  <c r="C27" i="11"/>
  <c r="A2" i="11" l="1"/>
  <c r="A13" i="11" s="1"/>
  <c r="CK16" i="11" l="1"/>
  <c r="BC16" i="11"/>
  <c r="X10" i="11"/>
  <c r="BV16" i="11"/>
  <c r="BB16" i="11"/>
  <c r="AT16" i="11"/>
  <c r="AL16" i="11"/>
  <c r="AD16" i="11"/>
  <c r="V16" i="11"/>
  <c r="N16" i="11"/>
  <c r="CC16" i="11"/>
  <c r="M16" i="11"/>
  <c r="CS16" i="11"/>
  <c r="BI16" i="11"/>
  <c r="AM16" i="11"/>
  <c r="O16" i="11"/>
  <c r="CB16" i="11"/>
  <c r="BH16" i="11"/>
  <c r="CQ16" i="11"/>
  <c r="BO16" i="11"/>
  <c r="AK16" i="11"/>
  <c r="CH16" i="11"/>
  <c r="BN16" i="11"/>
  <c r="AZ16" i="11"/>
  <c r="AR16" i="11"/>
  <c r="AJ16" i="11"/>
  <c r="AB16" i="11"/>
  <c r="T16" i="11"/>
  <c r="L16" i="11"/>
  <c r="X5" i="11"/>
  <c r="AU16" i="11"/>
  <c r="W16" i="11"/>
  <c r="CR16" i="11"/>
  <c r="BP16" i="11"/>
  <c r="CY16" i="11"/>
  <c r="CA16" i="11"/>
  <c r="BG16" i="11"/>
  <c r="AS16" i="11"/>
  <c r="U16" i="11"/>
  <c r="CX16" i="11"/>
  <c r="BZ16" i="11"/>
  <c r="F16" i="11"/>
  <c r="CW16" i="11"/>
  <c r="CO16" i="11"/>
  <c r="CG16" i="11"/>
  <c r="BY16" i="11"/>
  <c r="BS16" i="11"/>
  <c r="BM16" i="11"/>
  <c r="AY16" i="11"/>
  <c r="AQ16" i="11"/>
  <c r="AI16" i="11"/>
  <c r="AA16" i="11"/>
  <c r="S16" i="11"/>
  <c r="K16" i="11"/>
  <c r="DA16" i="11"/>
  <c r="BQ16" i="11"/>
  <c r="AE16" i="11"/>
  <c r="CZ16" i="11"/>
  <c r="CJ16" i="11"/>
  <c r="X11" i="11"/>
  <c r="CI16" i="11"/>
  <c r="BU16" i="11"/>
  <c r="BA16" i="11"/>
  <c r="AC16" i="11"/>
  <c r="E16" i="11"/>
  <c r="CP16" i="11"/>
  <c r="BT16" i="11"/>
  <c r="G16" i="11"/>
  <c r="CV16" i="11"/>
  <c r="CN16" i="11"/>
  <c r="CF16" i="11"/>
  <c r="BX16" i="11"/>
  <c r="BL16" i="11"/>
  <c r="BF16" i="11"/>
  <c r="AX16" i="11"/>
  <c r="AP16" i="11"/>
  <c r="AH16" i="11"/>
  <c r="Z16" i="11"/>
  <c r="R16" i="11"/>
  <c r="J16" i="11"/>
  <c r="H16" i="11"/>
  <c r="CU16" i="11"/>
  <c r="CM16" i="11"/>
  <c r="CE16" i="11"/>
  <c r="BW16" i="11"/>
  <c r="BK16" i="11"/>
  <c r="BE16" i="11"/>
  <c r="AW16" i="11"/>
  <c r="AO16" i="11"/>
  <c r="AG16" i="11"/>
  <c r="Y16" i="11"/>
  <c r="Q16" i="11"/>
  <c r="I16" i="11"/>
  <c r="X4" i="11"/>
  <c r="DB16" i="11"/>
  <c r="CT16" i="11"/>
  <c r="CL16" i="11"/>
  <c r="CD16" i="11"/>
  <c r="BR16" i="11"/>
  <c r="BJ16" i="11"/>
  <c r="BD16" i="11"/>
  <c r="AV16" i="11"/>
  <c r="AN16" i="11"/>
  <c r="AF16" i="11"/>
  <c r="X16" i="11"/>
  <c r="P16" i="11"/>
</calcChain>
</file>

<file path=xl/sharedStrings.xml><?xml version="1.0" encoding="utf-8"?>
<sst xmlns="http://schemas.openxmlformats.org/spreadsheetml/2006/main" count="127" uniqueCount="120">
  <si>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</si>
  <si>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</si>
  <si>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</si>
  <si>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</si>
  <si>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</si>
  <si>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</si>
  <si>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</si>
  <si>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</si>
  <si>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</si>
  <si>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</si>
  <si>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</si>
  <si>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</si>
  <si>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</si>
  <si>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</si>
  <si>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</si>
  <si>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</si>
  <si>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</si>
  <si>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</si>
  <si>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</si>
  <si>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</si>
  <si>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</si>
  <si>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</si>
  <si>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</si>
  <si>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</si>
  <si>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</si>
  <si>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</si>
  <si>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</si>
  <si>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</si>
  <si>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</si>
  <si>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</si>
  <si>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</si>
  <si>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</si>
  <si>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</si>
  <si>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</si>
  <si>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</si>
  <si>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</si>
  <si>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</si>
  <si>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</si>
  <si>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</si>
  <si>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</si>
  <si>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</si>
  <si>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</si>
  <si>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</si>
  <si>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</si>
  <si>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</si>
  <si>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</si>
  <si>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</si>
  <si>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</si>
  <si>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</si>
  <si>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</si>
  <si>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</si>
  <si>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</si>
  <si>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</si>
  <si>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</si>
  <si>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</si>
  <si>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</si>
  <si>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</si>
  <si>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</si>
  <si>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</si>
  <si>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01.01.2018</t>
  </si>
  <si>
    <t>Закон Камчатского края от 24.11.2017 № 160 "О краевом бюджете на 2018 год и на плановый период 2019 и 2020 годов"</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</si>
  <si>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</si>
  <si>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</si>
  <si>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0360340060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</si>
  <si>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</si>
  <si>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</si>
  <si>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</si>
  <si>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</si>
  <si>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</si>
  <si>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</si>
  <si>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</si>
  <si>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</si>
  <si>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</si>
  <si>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</si>
  <si>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</si>
  <si>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</si>
  <si>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</si>
  <si>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</si>
  <si>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</si>
  <si>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</si>
  <si>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</si>
  <si>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</si>
  <si>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</si>
  <si>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</si>
  <si>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59</t>
  </si>
  <si>
    <t>61</t>
  </si>
  <si>
    <t>63</t>
  </si>
  <si>
    <t>65</t>
  </si>
  <si>
    <t>67</t>
  </si>
  <si>
    <t>69</t>
  </si>
  <si>
    <t>71</t>
  </si>
  <si>
    <t>73</t>
  </si>
  <si>
    <t>75</t>
  </si>
  <si>
    <t>77</t>
  </si>
  <si>
    <t>79</t>
  </si>
  <si>
    <t>81</t>
  </si>
  <si>
    <t>83</t>
  </si>
  <si>
    <t>85</t>
  </si>
  <si>
    <t>87</t>
  </si>
  <si>
    <t>89</t>
  </si>
  <si>
    <t>91</t>
  </si>
  <si>
    <t>93</t>
  </si>
  <si>
    <t>95</t>
  </si>
  <si>
    <t>97</t>
  </si>
  <si>
    <t>99</t>
  </si>
  <si>
    <t>101</t>
  </si>
  <si>
    <t>103</t>
  </si>
  <si>
    <t>105</t>
  </si>
  <si>
    <t>Приложение 18</t>
  </si>
  <si>
    <r>
      <t>"Приложение 14</t>
    </r>
    <r>
      <rPr>
        <vertAlign val="superscript"/>
        <sz val="18"/>
        <rFont val="Times New Roman"/>
        <family val="1"/>
        <charset val="204"/>
      </rPr>
      <t>1</t>
    </r>
  </si>
  <si>
    <t>1</t>
  </si>
  <si>
    <t>2</t>
  </si>
  <si>
    <t>3</t>
  </si>
  <si>
    <t>7</t>
  </si>
  <si>
    <t>8</t>
  </si>
  <si>
    <t>4</t>
  </si>
  <si>
    <t>5</t>
  </si>
  <si>
    <t>6</t>
  </si>
  <si>
    <t>9</t>
  </si>
  <si>
    <t>от 26.09.2018 № 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</si>
</sst>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60">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7" fillId="0" borderId="0" xfId="0" applyFont="1" applyFill="1" applyAlignment="1">
      <alignment horizontal="center"/>
    </xf>
    <xf numFmtId="0" fontId="8" fillId="0" borderId="3" xfId="0"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10" fillId="0" borderId="0" xfId="0" applyFont="1" applyFill="1" applyAlignment="1">
      <alignment horizontal="right"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4"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0" fontId="9" fillId="0" borderId="0" xfId="0" applyFont="1" applyFill="1" applyAlignment="1">
      <alignment horizontal="right"/>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690"/>
  <sheetViews>
    <sheetView tabSelected="1" view="pageBreakPreview" topLeftCell="U1" zoomScale="60" zoomScaleNormal="50" workbookViewId="0">
      <selection activeCell="X7" sqref="X7"/>
    </sheetView>
  </sheetViews>
  <sheetFormatPr defaultRowHeight="15.75" x14ac:dyDescent="0.25"/>
  <cols>
    <col min="1" max="1" width="9.140625" style="8"/>
    <col min="2" max="2" width="59.5703125" style="5" customWidth="1"/>
    <col min="3" max="3" width="20.5703125" style="3" customWidth="1"/>
    <col min="4" max="4" width="27.42578125" style="5" customWidth="1"/>
    <col min="5" max="24" width="22.140625" style="1" customWidth="1"/>
    <col min="25" max="104" width="21.85546875" style="1" customWidth="1"/>
    <col min="105" max="105" width="24.7109375" style="1" customWidth="1"/>
    <col min="106" max="106" width="28.85546875" style="1" customWidth="1"/>
    <col min="107" max="107" width="9.140625" style="3"/>
    <col min="108" max="16384" width="9.140625" style="1"/>
  </cols>
  <sheetData>
    <row r="1" spans="1:107" ht="23.25" x14ac:dyDescent="0.35">
      <c r="A1" s="33" t="s">
        <v>59</v>
      </c>
      <c r="X1" s="29" t="s">
        <v>108</v>
      </c>
    </row>
    <row r="2" spans="1:107" ht="23.25" x14ac:dyDescent="0.35">
      <c r="A2" s="33">
        <f>YEAR(Date)</f>
        <v>2018</v>
      </c>
      <c r="X2" s="29" t="s">
        <v>0</v>
      </c>
    </row>
    <row r="3" spans="1:107" ht="23.25" x14ac:dyDescent="0.35">
      <c r="A3" s="7" t="s">
        <v>60</v>
      </c>
      <c r="X3" s="29" t="s">
        <v>57</v>
      </c>
    </row>
    <row r="4" spans="1:107" ht="23.25" x14ac:dyDescent="0.35">
      <c r="X4" s="29" t="str">
        <f>CONCATENATE("""О краевом бюджете на ",Year," год_x000D_")</f>
        <v>"О краевом бюджете на 2018 год_x000D_</v>
      </c>
    </row>
    <row r="5" spans="1:107" ht="23.25" x14ac:dyDescent="0.35">
      <c r="X5" s="29" t="str">
        <f>CONCATENATE("и на плановый период ",Year+1," и ",Year+2," годов""")</f>
        <v>и на плановый период 2019 и 2020 годов"</v>
      </c>
    </row>
    <row r="6" spans="1:107" ht="23.25" x14ac:dyDescent="0.35">
      <c r="X6" s="29" t="s">
        <v>119</v>
      </c>
    </row>
    <row r="8" spans="1:107" ht="27.75" x14ac:dyDescent="0.35">
      <c r="A8" s="7"/>
      <c r="C8" s="32"/>
      <c r="D8" s="32"/>
      <c r="E8" s="32"/>
      <c r="F8" s="32"/>
      <c r="G8" s="32"/>
      <c r="H8" s="32"/>
      <c r="I8" s="32"/>
      <c r="J8" s="32"/>
      <c r="K8" s="32"/>
      <c r="L8" s="32"/>
      <c r="M8" s="32"/>
      <c r="N8" s="32"/>
      <c r="O8" s="32"/>
      <c r="P8" s="32"/>
      <c r="Q8" s="32"/>
      <c r="R8" s="32"/>
      <c r="S8" s="32"/>
      <c r="T8" s="32"/>
      <c r="U8" s="32"/>
      <c r="V8" s="32"/>
      <c r="W8" s="32"/>
      <c r="X8" s="29" t="s">
        <v>109</v>
      </c>
      <c r="Y8" s="29"/>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0"/>
    </row>
    <row r="9" spans="1:107" ht="23.25" x14ac:dyDescent="0.35">
      <c r="A9" s="7"/>
      <c r="C9" s="32"/>
      <c r="D9" s="32"/>
      <c r="E9" s="32"/>
      <c r="F9" s="32"/>
      <c r="G9" s="32"/>
      <c r="H9" s="32"/>
      <c r="I9" s="32"/>
      <c r="J9" s="32"/>
      <c r="K9" s="32"/>
      <c r="L9" s="32"/>
      <c r="M9" s="32"/>
      <c r="N9" s="32"/>
      <c r="O9" s="32"/>
      <c r="P9" s="32"/>
      <c r="Q9" s="32"/>
      <c r="R9" s="32"/>
      <c r="S9" s="32"/>
      <c r="T9" s="32"/>
      <c r="U9" s="32"/>
      <c r="V9" s="32"/>
      <c r="W9" s="32"/>
      <c r="X9" s="29" t="s">
        <v>0</v>
      </c>
      <c r="Y9" s="29"/>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0"/>
    </row>
    <row r="10" spans="1:107" ht="23.25" x14ac:dyDescent="0.35">
      <c r="A10" s="7"/>
      <c r="C10" s="32"/>
      <c r="D10" s="32"/>
      <c r="E10" s="32"/>
      <c r="F10" s="32"/>
      <c r="G10" s="32"/>
      <c r="H10" s="32"/>
      <c r="I10" s="32"/>
      <c r="J10" s="32"/>
      <c r="K10" s="32"/>
      <c r="L10" s="32"/>
      <c r="M10" s="32"/>
      <c r="N10" s="32"/>
      <c r="O10" s="32"/>
      <c r="P10" s="32"/>
      <c r="Q10" s="32"/>
      <c r="R10" s="32"/>
      <c r="S10" s="32"/>
      <c r="T10" s="32"/>
      <c r="U10" s="32"/>
      <c r="V10" s="32"/>
      <c r="W10" s="32"/>
      <c r="X10" s="29" t="str">
        <f>CONCATENATE("''О краевом бюджете на ",Year," год")</f>
        <v>''О краевом бюджете на 2018 год</v>
      </c>
      <c r="Y10" s="29"/>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0"/>
    </row>
    <row r="11" spans="1:107" ht="23.25" x14ac:dyDescent="0.35">
      <c r="A11" s="7"/>
      <c r="C11" s="32"/>
      <c r="D11" s="32"/>
      <c r="E11" s="32"/>
      <c r="F11" s="32"/>
      <c r="G11" s="32"/>
      <c r="H11" s="32"/>
      <c r="I11" s="32"/>
      <c r="J11" s="32"/>
      <c r="K11" s="32"/>
      <c r="L11" s="32"/>
      <c r="M11" s="32"/>
      <c r="N11" s="32"/>
      <c r="O11" s="32"/>
      <c r="P11" s="32"/>
      <c r="Q11" s="32"/>
      <c r="R11" s="32"/>
      <c r="S11" s="32"/>
      <c r="T11" s="32"/>
      <c r="U11" s="32"/>
      <c r="V11" s="32"/>
      <c r="W11" s="32"/>
      <c r="X11" s="29" t="str">
        <f>CONCATENATE("и на плановый период ",Year+1," и ",Year+2," годов''")</f>
        <v>и на плановый период 2019 и 2020 годов''</v>
      </c>
      <c r="Y11" s="29"/>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0"/>
    </row>
    <row r="12" spans="1:107" ht="23.25" customHeight="1" x14ac:dyDescent="0.35">
      <c r="A12" s="7"/>
      <c r="C12" s="32"/>
      <c r="D12" s="32"/>
      <c r="E12" s="32"/>
      <c r="F12" s="32"/>
      <c r="G12" s="32"/>
      <c r="H12" s="32"/>
      <c r="I12" s="32"/>
      <c r="J12" s="32"/>
      <c r="K12" s="32"/>
      <c r="L12" s="32"/>
      <c r="M12" s="32"/>
      <c r="N12" s="32"/>
      <c r="O12" s="32"/>
      <c r="P12" s="32"/>
      <c r="Q12" s="32"/>
      <c r="R12" s="32"/>
      <c r="S12" s="32"/>
      <c r="T12" s="32"/>
      <c r="U12" s="32"/>
      <c r="V12" s="59" t="str">
        <f>MID(Law,24,19)</f>
        <v>от 24.11.2017 № 160</v>
      </c>
      <c r="W12" s="59"/>
      <c r="X12" s="59"/>
      <c r="Y12" s="35"/>
      <c r="Z12" s="35"/>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0"/>
    </row>
    <row r="13" spans="1:107" ht="27" customHeight="1" x14ac:dyDescent="0.35">
      <c r="A13" s="50"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2019 и 2020 годов</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21"/>
      <c r="CY13" s="9"/>
      <c r="CZ13" s="9"/>
    </row>
    <row r="14" spans="1:107" ht="20.25" customHeight="1" x14ac:dyDescent="0.35">
      <c r="C14" s="32"/>
      <c r="D14" s="32"/>
      <c r="E14" s="32"/>
      <c r="F14" s="32"/>
      <c r="G14" s="32"/>
      <c r="H14" s="32"/>
      <c r="I14" s="32"/>
      <c r="J14" s="32"/>
      <c r="K14" s="32"/>
      <c r="L14" s="32"/>
      <c r="M14" s="32"/>
      <c r="N14" s="32"/>
      <c r="O14" s="32"/>
      <c r="P14" s="32"/>
      <c r="Q14" s="32"/>
      <c r="R14" s="32"/>
      <c r="S14" s="32"/>
      <c r="T14" s="32"/>
      <c r="U14" s="32"/>
      <c r="V14" s="32"/>
      <c r="W14" s="32"/>
      <c r="X14" s="47" t="s">
        <v>56</v>
      </c>
      <c r="Y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0"/>
    </row>
    <row r="15" spans="1:107" s="13" customFormat="1" ht="62.25" customHeight="1" x14ac:dyDescent="0.2">
      <c r="A15" s="51" t="s">
        <v>52</v>
      </c>
      <c r="B15" s="53" t="s">
        <v>1</v>
      </c>
      <c r="C15" s="55" t="s">
        <v>51</v>
      </c>
      <c r="D15" s="53" t="s">
        <v>2</v>
      </c>
      <c r="E15" s="48" t="s">
        <v>3</v>
      </c>
      <c r="F15" s="49"/>
      <c r="G15" s="48" t="s">
        <v>4</v>
      </c>
      <c r="H15" s="49"/>
      <c r="I15" s="48" t="s">
        <v>5</v>
      </c>
      <c r="J15" s="49"/>
      <c r="K15" s="48" t="s">
        <v>6</v>
      </c>
      <c r="L15" s="49"/>
      <c r="M15" s="48" t="s">
        <v>7</v>
      </c>
      <c r="N15" s="49"/>
      <c r="O15" s="48" t="s">
        <v>8</v>
      </c>
      <c r="P15" s="49"/>
      <c r="Q15" s="48" t="s">
        <v>9</v>
      </c>
      <c r="R15" s="49"/>
      <c r="S15" s="48" t="s">
        <v>10</v>
      </c>
      <c r="T15" s="49"/>
      <c r="U15" s="48" t="s">
        <v>11</v>
      </c>
      <c r="V15" s="49"/>
      <c r="W15" s="48" t="s">
        <v>12</v>
      </c>
      <c r="X15" s="49"/>
      <c r="Y15" s="48" t="s">
        <v>13</v>
      </c>
      <c r="Z15" s="49"/>
      <c r="AA15" s="48" t="s">
        <v>14</v>
      </c>
      <c r="AB15" s="49"/>
      <c r="AC15" s="48" t="s">
        <v>15</v>
      </c>
      <c r="AD15" s="49"/>
      <c r="AE15" s="48" t="s">
        <v>16</v>
      </c>
      <c r="AF15" s="49"/>
      <c r="AG15" s="48" t="s">
        <v>17</v>
      </c>
      <c r="AH15" s="49"/>
      <c r="AI15" s="48" t="s">
        <v>18</v>
      </c>
      <c r="AJ15" s="49"/>
      <c r="AK15" s="48" t="s">
        <v>19</v>
      </c>
      <c r="AL15" s="49"/>
      <c r="AM15" s="48" t="s">
        <v>20</v>
      </c>
      <c r="AN15" s="49"/>
      <c r="AO15" s="48" t="s">
        <v>21</v>
      </c>
      <c r="AP15" s="49"/>
      <c r="AQ15" s="48" t="s">
        <v>22</v>
      </c>
      <c r="AR15" s="49"/>
      <c r="AS15" s="48" t="s">
        <v>23</v>
      </c>
      <c r="AT15" s="49"/>
      <c r="AU15" s="48" t="s">
        <v>24</v>
      </c>
      <c r="AV15" s="49"/>
      <c r="AW15" s="48" t="s">
        <v>25</v>
      </c>
      <c r="AX15" s="49"/>
      <c r="AY15" s="48" t="s">
        <v>26</v>
      </c>
      <c r="AZ15" s="49"/>
      <c r="BA15" s="48" t="s">
        <v>27</v>
      </c>
      <c r="BB15" s="49"/>
      <c r="BC15" s="48" t="s">
        <v>54</v>
      </c>
      <c r="BD15" s="49"/>
      <c r="BE15" s="48" t="s">
        <v>28</v>
      </c>
      <c r="BF15" s="49"/>
      <c r="BG15" s="48" t="s">
        <v>29</v>
      </c>
      <c r="BH15" s="49"/>
      <c r="BI15" s="48" t="s">
        <v>30</v>
      </c>
      <c r="BJ15" s="49"/>
      <c r="BK15" s="48" t="s">
        <v>31</v>
      </c>
      <c r="BL15" s="49"/>
      <c r="BM15" s="48" t="s">
        <v>32</v>
      </c>
      <c r="BN15" s="49"/>
      <c r="BO15" s="48" t="s">
        <v>33</v>
      </c>
      <c r="BP15" s="49"/>
      <c r="BQ15" s="48" t="s">
        <v>34</v>
      </c>
      <c r="BR15" s="49"/>
      <c r="BS15" s="48" t="s">
        <v>35</v>
      </c>
      <c r="BT15" s="49"/>
      <c r="BU15" s="48" t="s">
        <v>36</v>
      </c>
      <c r="BV15" s="49"/>
      <c r="BW15" s="48" t="s">
        <v>37</v>
      </c>
      <c r="BX15" s="49"/>
      <c r="BY15" s="48" t="s">
        <v>38</v>
      </c>
      <c r="BZ15" s="49"/>
      <c r="CA15" s="48" t="s">
        <v>39</v>
      </c>
      <c r="CB15" s="49"/>
      <c r="CC15" s="48" t="s">
        <v>40</v>
      </c>
      <c r="CD15" s="49"/>
      <c r="CE15" s="48" t="s">
        <v>41</v>
      </c>
      <c r="CF15" s="49"/>
      <c r="CG15" s="48" t="s">
        <v>42</v>
      </c>
      <c r="CH15" s="49"/>
      <c r="CI15" s="48" t="s">
        <v>55</v>
      </c>
      <c r="CJ15" s="49"/>
      <c r="CK15" s="48" t="s">
        <v>43</v>
      </c>
      <c r="CL15" s="49"/>
      <c r="CM15" s="48" t="s">
        <v>44</v>
      </c>
      <c r="CN15" s="49"/>
      <c r="CO15" s="48" t="s">
        <v>45</v>
      </c>
      <c r="CP15" s="49"/>
      <c r="CQ15" s="48" t="s">
        <v>46</v>
      </c>
      <c r="CR15" s="49"/>
      <c r="CS15" s="48" t="s">
        <v>47</v>
      </c>
      <c r="CT15" s="49"/>
      <c r="CU15" s="48" t="s">
        <v>48</v>
      </c>
      <c r="CV15" s="49"/>
      <c r="CW15" s="48" t="s">
        <v>49</v>
      </c>
      <c r="CX15" s="49"/>
      <c r="CY15" s="48" t="s">
        <v>50</v>
      </c>
      <c r="CZ15" s="49"/>
      <c r="DA15" s="57" t="s">
        <v>53</v>
      </c>
      <c r="DB15" s="58"/>
      <c r="DC15" s="25"/>
    </row>
    <row r="16" spans="1:107" s="13" customFormat="1" ht="15.75" customHeight="1" x14ac:dyDescent="0.2">
      <c r="A16" s="52"/>
      <c r="B16" s="54"/>
      <c r="C16" s="56"/>
      <c r="D16" s="54"/>
      <c r="E16" s="22">
        <f>Year+1</f>
        <v>2019</v>
      </c>
      <c r="F16" s="22">
        <f>Year+2</f>
        <v>2020</v>
      </c>
      <c r="G16" s="22">
        <f>Year+1</f>
        <v>2019</v>
      </c>
      <c r="H16" s="22">
        <f>Year+2</f>
        <v>2020</v>
      </c>
      <c r="I16" s="22">
        <f>Year+1</f>
        <v>2019</v>
      </c>
      <c r="J16" s="22">
        <f>Year+2</f>
        <v>2020</v>
      </c>
      <c r="K16" s="22">
        <f>Year+1</f>
        <v>2019</v>
      </c>
      <c r="L16" s="22">
        <f>Year+2</f>
        <v>2020</v>
      </c>
      <c r="M16" s="22">
        <f>Year+1</f>
        <v>2019</v>
      </c>
      <c r="N16" s="22">
        <f>Year+2</f>
        <v>2020</v>
      </c>
      <c r="O16" s="22">
        <f>Year+1</f>
        <v>2019</v>
      </c>
      <c r="P16" s="22">
        <f>Year+2</f>
        <v>2020</v>
      </c>
      <c r="Q16" s="22">
        <f>Year+1</f>
        <v>2019</v>
      </c>
      <c r="R16" s="22">
        <f>Year+2</f>
        <v>2020</v>
      </c>
      <c r="S16" s="22">
        <f>Year+1</f>
        <v>2019</v>
      </c>
      <c r="T16" s="22">
        <f>Year+2</f>
        <v>2020</v>
      </c>
      <c r="U16" s="22">
        <f>Year+1</f>
        <v>2019</v>
      </c>
      <c r="V16" s="22">
        <f>Year+2</f>
        <v>2020</v>
      </c>
      <c r="W16" s="22">
        <f>Year+1</f>
        <v>2019</v>
      </c>
      <c r="X16" s="22">
        <f>Year+2</f>
        <v>2020</v>
      </c>
      <c r="Y16" s="22">
        <f>Year+1</f>
        <v>2019</v>
      </c>
      <c r="Z16" s="22">
        <f>Year+2</f>
        <v>2020</v>
      </c>
      <c r="AA16" s="22">
        <f>Year+1</f>
        <v>2019</v>
      </c>
      <c r="AB16" s="22">
        <f>Year+2</f>
        <v>2020</v>
      </c>
      <c r="AC16" s="22">
        <f>Year+1</f>
        <v>2019</v>
      </c>
      <c r="AD16" s="22">
        <f>Year+2</f>
        <v>2020</v>
      </c>
      <c r="AE16" s="22">
        <f>Year+1</f>
        <v>2019</v>
      </c>
      <c r="AF16" s="22">
        <f>Year+2</f>
        <v>2020</v>
      </c>
      <c r="AG16" s="22">
        <f>Year+1</f>
        <v>2019</v>
      </c>
      <c r="AH16" s="22">
        <f>Year+2</f>
        <v>2020</v>
      </c>
      <c r="AI16" s="22">
        <f>Year+1</f>
        <v>2019</v>
      </c>
      <c r="AJ16" s="22">
        <f>Year+2</f>
        <v>2020</v>
      </c>
      <c r="AK16" s="22">
        <f>Year+1</f>
        <v>2019</v>
      </c>
      <c r="AL16" s="22">
        <f>Year+2</f>
        <v>2020</v>
      </c>
      <c r="AM16" s="22">
        <f>Year+1</f>
        <v>2019</v>
      </c>
      <c r="AN16" s="22">
        <f>Year+2</f>
        <v>2020</v>
      </c>
      <c r="AO16" s="22">
        <f>Year+1</f>
        <v>2019</v>
      </c>
      <c r="AP16" s="22">
        <f>Year+2</f>
        <v>2020</v>
      </c>
      <c r="AQ16" s="22">
        <f>Year+1</f>
        <v>2019</v>
      </c>
      <c r="AR16" s="22">
        <f>Year+2</f>
        <v>2020</v>
      </c>
      <c r="AS16" s="22">
        <f>Year+1</f>
        <v>2019</v>
      </c>
      <c r="AT16" s="22">
        <f>Year+2</f>
        <v>2020</v>
      </c>
      <c r="AU16" s="22">
        <f>Year+1</f>
        <v>2019</v>
      </c>
      <c r="AV16" s="22">
        <f>Year+2</f>
        <v>2020</v>
      </c>
      <c r="AW16" s="22">
        <f>Year+1</f>
        <v>2019</v>
      </c>
      <c r="AX16" s="22">
        <f>Year+2</f>
        <v>2020</v>
      </c>
      <c r="AY16" s="22">
        <f>Year+1</f>
        <v>2019</v>
      </c>
      <c r="AZ16" s="22">
        <f>Year+2</f>
        <v>2020</v>
      </c>
      <c r="BA16" s="22">
        <f>Year+1</f>
        <v>2019</v>
      </c>
      <c r="BB16" s="22">
        <f>Year+2</f>
        <v>2020</v>
      </c>
      <c r="BC16" s="22">
        <f>Year+1</f>
        <v>2019</v>
      </c>
      <c r="BD16" s="22">
        <f>Year+2</f>
        <v>2020</v>
      </c>
      <c r="BE16" s="22">
        <f>Year+1</f>
        <v>2019</v>
      </c>
      <c r="BF16" s="22">
        <f>Year+2</f>
        <v>2020</v>
      </c>
      <c r="BG16" s="22">
        <f>Year+1</f>
        <v>2019</v>
      </c>
      <c r="BH16" s="22">
        <f>Year+2</f>
        <v>2020</v>
      </c>
      <c r="BI16" s="22">
        <f>Year+1</f>
        <v>2019</v>
      </c>
      <c r="BJ16" s="22">
        <f>Year+2</f>
        <v>2020</v>
      </c>
      <c r="BK16" s="22">
        <f>Year+1</f>
        <v>2019</v>
      </c>
      <c r="BL16" s="22">
        <f>Year+2</f>
        <v>2020</v>
      </c>
      <c r="BM16" s="22">
        <f>Year+1</f>
        <v>2019</v>
      </c>
      <c r="BN16" s="22">
        <f>Year+2</f>
        <v>2020</v>
      </c>
      <c r="BO16" s="22">
        <f>Year+1</f>
        <v>2019</v>
      </c>
      <c r="BP16" s="22">
        <f>Year+2</f>
        <v>2020</v>
      </c>
      <c r="BQ16" s="22">
        <f>Year+1</f>
        <v>2019</v>
      </c>
      <c r="BR16" s="22">
        <f>Year+2</f>
        <v>2020</v>
      </c>
      <c r="BS16" s="22">
        <f>Year+1</f>
        <v>2019</v>
      </c>
      <c r="BT16" s="22">
        <f>Year+2</f>
        <v>2020</v>
      </c>
      <c r="BU16" s="22">
        <f>Year+1</f>
        <v>2019</v>
      </c>
      <c r="BV16" s="22">
        <f>Year+2</f>
        <v>2020</v>
      </c>
      <c r="BW16" s="22">
        <f>Year+1</f>
        <v>2019</v>
      </c>
      <c r="BX16" s="22">
        <f>Year+2</f>
        <v>2020</v>
      </c>
      <c r="BY16" s="22">
        <f>Year+1</f>
        <v>2019</v>
      </c>
      <c r="BZ16" s="22">
        <f>Year+2</f>
        <v>2020</v>
      </c>
      <c r="CA16" s="22">
        <f>Year+1</f>
        <v>2019</v>
      </c>
      <c r="CB16" s="22">
        <f>Year+2</f>
        <v>2020</v>
      </c>
      <c r="CC16" s="22">
        <f>Year+1</f>
        <v>2019</v>
      </c>
      <c r="CD16" s="22">
        <f>Year+2</f>
        <v>2020</v>
      </c>
      <c r="CE16" s="22">
        <f>Year+1</f>
        <v>2019</v>
      </c>
      <c r="CF16" s="22">
        <f>Year+2</f>
        <v>2020</v>
      </c>
      <c r="CG16" s="22">
        <f>Year+1</f>
        <v>2019</v>
      </c>
      <c r="CH16" s="22">
        <f>Year+2</f>
        <v>2020</v>
      </c>
      <c r="CI16" s="22">
        <f>Year+1</f>
        <v>2019</v>
      </c>
      <c r="CJ16" s="22">
        <f>Year+2</f>
        <v>2020</v>
      </c>
      <c r="CK16" s="22">
        <f>Year+1</f>
        <v>2019</v>
      </c>
      <c r="CL16" s="22">
        <f>Year+2</f>
        <v>2020</v>
      </c>
      <c r="CM16" s="22">
        <f>Year+1</f>
        <v>2019</v>
      </c>
      <c r="CN16" s="22">
        <f>Year+2</f>
        <v>2020</v>
      </c>
      <c r="CO16" s="22">
        <f>Year+1</f>
        <v>2019</v>
      </c>
      <c r="CP16" s="22">
        <f>Year+2</f>
        <v>2020</v>
      </c>
      <c r="CQ16" s="22">
        <f>Year+1</f>
        <v>2019</v>
      </c>
      <c r="CR16" s="22">
        <f>Year+2</f>
        <v>2020</v>
      </c>
      <c r="CS16" s="22">
        <f>Year+1</f>
        <v>2019</v>
      </c>
      <c r="CT16" s="22">
        <f>Year+2</f>
        <v>2020</v>
      </c>
      <c r="CU16" s="22">
        <f>Year+1</f>
        <v>2019</v>
      </c>
      <c r="CV16" s="22">
        <f>Year+2</f>
        <v>2020</v>
      </c>
      <c r="CW16" s="22">
        <f>Year+1</f>
        <v>2019</v>
      </c>
      <c r="CX16" s="22">
        <f>Year+2</f>
        <v>2020</v>
      </c>
      <c r="CY16" s="22">
        <f>Year+1</f>
        <v>2019</v>
      </c>
      <c r="CZ16" s="22">
        <f>Year+2</f>
        <v>2020</v>
      </c>
      <c r="DA16" s="22">
        <f>Year+1</f>
        <v>2019</v>
      </c>
      <c r="DB16" s="22">
        <f>Year+2</f>
        <v>2020</v>
      </c>
      <c r="DC16" s="25"/>
    </row>
    <row r="17" spans="1:11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t="s">
        <v>84</v>
      </c>
      <c r="BH17" s="11">
        <v>60</v>
      </c>
      <c r="BI17" s="10" t="s">
        <v>85</v>
      </c>
      <c r="BJ17" s="11">
        <v>62</v>
      </c>
      <c r="BK17" s="10" t="s">
        <v>86</v>
      </c>
      <c r="BL17" s="11">
        <v>64</v>
      </c>
      <c r="BM17" s="10" t="s">
        <v>87</v>
      </c>
      <c r="BN17" s="11">
        <v>66</v>
      </c>
      <c r="BO17" s="10" t="s">
        <v>88</v>
      </c>
      <c r="BP17" s="11">
        <v>68</v>
      </c>
      <c r="BQ17" s="10" t="s">
        <v>89</v>
      </c>
      <c r="BR17" s="11">
        <v>70</v>
      </c>
      <c r="BS17" s="10" t="s">
        <v>90</v>
      </c>
      <c r="BT17" s="11">
        <v>72</v>
      </c>
      <c r="BU17" s="10" t="s">
        <v>91</v>
      </c>
      <c r="BV17" s="11">
        <v>74</v>
      </c>
      <c r="BW17" s="10" t="s">
        <v>92</v>
      </c>
      <c r="BX17" s="11">
        <v>76</v>
      </c>
      <c r="BY17" s="10" t="s">
        <v>93</v>
      </c>
      <c r="BZ17" s="11">
        <v>78</v>
      </c>
      <c r="CA17" s="10" t="s">
        <v>94</v>
      </c>
      <c r="CB17" s="11">
        <v>80</v>
      </c>
      <c r="CC17" s="10" t="s">
        <v>95</v>
      </c>
      <c r="CD17" s="11">
        <v>82</v>
      </c>
      <c r="CE17" s="10" t="s">
        <v>96</v>
      </c>
      <c r="CF17" s="11">
        <v>84</v>
      </c>
      <c r="CG17" s="10" t="s">
        <v>97</v>
      </c>
      <c r="CH17" s="11">
        <v>86</v>
      </c>
      <c r="CI17" s="10" t="s">
        <v>98</v>
      </c>
      <c r="CJ17" s="11">
        <v>88</v>
      </c>
      <c r="CK17" s="10" t="s">
        <v>99</v>
      </c>
      <c r="CL17" s="11">
        <v>90</v>
      </c>
      <c r="CM17" s="10" t="s">
        <v>100</v>
      </c>
      <c r="CN17" s="11">
        <v>92</v>
      </c>
      <c r="CO17" s="10" t="s">
        <v>101</v>
      </c>
      <c r="CP17" s="11">
        <v>94</v>
      </c>
      <c r="CQ17" s="10" t="s">
        <v>102</v>
      </c>
      <c r="CR17" s="11">
        <v>96</v>
      </c>
      <c r="CS17" s="10" t="s">
        <v>103</v>
      </c>
      <c r="CT17" s="11">
        <v>98</v>
      </c>
      <c r="CU17" s="10" t="s">
        <v>104</v>
      </c>
      <c r="CV17" s="11">
        <v>100</v>
      </c>
      <c r="CW17" s="10" t="s">
        <v>105</v>
      </c>
      <c r="CX17" s="11">
        <v>102</v>
      </c>
      <c r="CY17" s="10" t="s">
        <v>106</v>
      </c>
      <c r="CZ17" s="11">
        <v>104</v>
      </c>
      <c r="DA17" s="10" t="s">
        <v>107</v>
      </c>
      <c r="DB17" s="11">
        <v>106</v>
      </c>
      <c r="DC17" s="26"/>
    </row>
    <row r="18" spans="1:114" s="6" customFormat="1" ht="318.75" x14ac:dyDescent="0.25">
      <c r="A18" s="14" t="s">
        <v>110</v>
      </c>
      <c r="B18" s="20" t="s">
        <v>61</v>
      </c>
      <c r="C18" s="24" t="str">
        <f t="shared" ref="C18:C28" si="0">MID(DC18,1,2)&amp;" "&amp;MID(DC18,3,1)&amp;" "&amp;MID(DC18,4,2)&amp;" "&amp;MID(DC18,6,5)</f>
        <v>03 6 03 40060</v>
      </c>
      <c r="D18" s="15" t="s">
        <v>62</v>
      </c>
      <c r="E18" s="27"/>
      <c r="F18" s="27"/>
      <c r="G18" s="27"/>
      <c r="H18" s="27"/>
      <c r="I18" s="27"/>
      <c r="J18" s="27"/>
      <c r="K18" s="27"/>
      <c r="L18" s="27"/>
      <c r="M18" s="27">
        <v>137</v>
      </c>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v>137</v>
      </c>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8">
        <v>274</v>
      </c>
      <c r="DB18" s="28"/>
      <c r="DC18" s="6" t="s">
        <v>63</v>
      </c>
    </row>
    <row r="19" spans="1:114" s="6" customFormat="1" ht="300" x14ac:dyDescent="0.25">
      <c r="A19" s="14" t="s">
        <v>111</v>
      </c>
      <c r="B19" s="20" t="s">
        <v>64</v>
      </c>
      <c r="C19" s="24" t="str">
        <f t="shared" si="0"/>
        <v>10 1 01 40060</v>
      </c>
      <c r="D19" s="15" t="s">
        <v>65</v>
      </c>
      <c r="E19" s="27">
        <v>5000</v>
      </c>
      <c r="F19" s="27">
        <v>4000</v>
      </c>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8">
        <v>5000</v>
      </c>
      <c r="DB19" s="28">
        <v>4000</v>
      </c>
      <c r="DC19" s="6" t="s">
        <v>66</v>
      </c>
    </row>
    <row r="20" spans="1:114" s="6" customFormat="1" ht="337.5" x14ac:dyDescent="0.25">
      <c r="A20" s="14" t="s">
        <v>112</v>
      </c>
      <c r="B20" s="20" t="s">
        <v>67</v>
      </c>
      <c r="C20" s="24" t="str">
        <f t="shared" si="0"/>
        <v>10 1 02 40060</v>
      </c>
      <c r="D20" s="15" t="s">
        <v>65</v>
      </c>
      <c r="E20" s="27"/>
      <c r="F20" s="27">
        <v>1900</v>
      </c>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v>1500</v>
      </c>
      <c r="AG20" s="27"/>
      <c r="AH20" s="27">
        <v>1500</v>
      </c>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8"/>
      <c r="DB20" s="28">
        <v>4900</v>
      </c>
      <c r="DC20" s="6" t="s">
        <v>68</v>
      </c>
    </row>
    <row r="21" spans="1:114" s="6" customFormat="1" ht="318.75" x14ac:dyDescent="0.25">
      <c r="A21" s="14" t="s">
        <v>115</v>
      </c>
      <c r="B21" s="20" t="s">
        <v>69</v>
      </c>
      <c r="C21" s="24" t="str">
        <f t="shared" si="0"/>
        <v>10 5 01 40060</v>
      </c>
      <c r="D21" s="15" t="s">
        <v>65</v>
      </c>
      <c r="E21" s="27">
        <v>20000</v>
      </c>
      <c r="F21" s="27">
        <v>10000</v>
      </c>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8">
        <v>20000</v>
      </c>
      <c r="DB21" s="28">
        <v>10000</v>
      </c>
      <c r="DC21" s="6" t="s">
        <v>70</v>
      </c>
    </row>
    <row r="22" spans="1:114" s="6" customFormat="1" ht="318.75" x14ac:dyDescent="0.25">
      <c r="A22" s="14" t="s">
        <v>116</v>
      </c>
      <c r="B22" s="20" t="s">
        <v>71</v>
      </c>
      <c r="C22" s="24" t="str">
        <f t="shared" si="0"/>
        <v>11 1 03 40060</v>
      </c>
      <c r="D22" s="15" t="s">
        <v>72</v>
      </c>
      <c r="E22" s="27">
        <v>4021.38</v>
      </c>
      <c r="F22" s="27">
        <v>4021.38</v>
      </c>
      <c r="G22" s="27">
        <v>468.48</v>
      </c>
      <c r="H22" s="27">
        <v>468.48</v>
      </c>
      <c r="I22" s="27">
        <v>793.24</v>
      </c>
      <c r="J22" s="27">
        <v>793.24</v>
      </c>
      <c r="K22" s="27">
        <v>459.78</v>
      </c>
      <c r="L22" s="27">
        <v>459.78</v>
      </c>
      <c r="M22" s="27">
        <v>1014.75</v>
      </c>
      <c r="N22" s="27">
        <v>1014.75</v>
      </c>
      <c r="O22" s="27">
        <v>809.51</v>
      </c>
      <c r="P22" s="27">
        <v>809.51</v>
      </c>
      <c r="Q22" s="27">
        <v>2254.4699999999998</v>
      </c>
      <c r="R22" s="27">
        <v>2254.4699999999998</v>
      </c>
      <c r="S22" s="27">
        <v>233.75</v>
      </c>
      <c r="T22" s="27">
        <v>233.75</v>
      </c>
      <c r="U22" s="27">
        <v>242.65</v>
      </c>
      <c r="V22" s="27">
        <v>242.65</v>
      </c>
      <c r="W22" s="27">
        <v>1209.5999999999999</v>
      </c>
      <c r="X22" s="27">
        <v>1209.5999999999999</v>
      </c>
      <c r="Y22" s="27">
        <v>3407.11</v>
      </c>
      <c r="Z22" s="27">
        <v>3407.11</v>
      </c>
      <c r="AA22" s="27">
        <v>2127.04</v>
      </c>
      <c r="AB22" s="27">
        <v>2127.04</v>
      </c>
      <c r="AC22" s="27">
        <v>950.4</v>
      </c>
      <c r="AD22" s="27">
        <v>950.4</v>
      </c>
      <c r="AE22" s="27">
        <v>298.14</v>
      </c>
      <c r="AF22" s="27">
        <v>298.14</v>
      </c>
      <c r="AG22" s="27">
        <v>411.06</v>
      </c>
      <c r="AH22" s="27">
        <v>411.06</v>
      </c>
      <c r="AI22" s="27">
        <v>1171.49</v>
      </c>
      <c r="AJ22" s="27">
        <v>1171.49</v>
      </c>
      <c r="AK22" s="27">
        <v>818.36</v>
      </c>
      <c r="AL22" s="27">
        <v>818.36</v>
      </c>
      <c r="AM22" s="27">
        <v>114.58</v>
      </c>
      <c r="AN22" s="27">
        <v>114.58</v>
      </c>
      <c r="AO22" s="27">
        <v>161.79</v>
      </c>
      <c r="AP22" s="27">
        <v>161.79</v>
      </c>
      <c r="AQ22" s="27">
        <v>317.23</v>
      </c>
      <c r="AR22" s="27">
        <v>317.23</v>
      </c>
      <c r="AS22" s="27">
        <v>543.76</v>
      </c>
      <c r="AT22" s="27">
        <v>543.76</v>
      </c>
      <c r="AU22" s="27">
        <v>298.79000000000002</v>
      </c>
      <c r="AV22" s="27">
        <v>298.79000000000002</v>
      </c>
      <c r="AW22" s="27">
        <v>4501.55</v>
      </c>
      <c r="AX22" s="27">
        <v>4501.55</v>
      </c>
      <c r="AY22" s="27">
        <v>242.64</v>
      </c>
      <c r="AZ22" s="27">
        <v>242.64</v>
      </c>
      <c r="BA22" s="27">
        <v>3095</v>
      </c>
      <c r="BB22" s="27">
        <v>3095</v>
      </c>
      <c r="BC22" s="27">
        <v>303.12</v>
      </c>
      <c r="BD22" s="27">
        <v>303.12</v>
      </c>
      <c r="BE22" s="27">
        <v>1024.95</v>
      </c>
      <c r="BF22" s="27">
        <v>1024.95</v>
      </c>
      <c r="BG22" s="27">
        <v>180.1</v>
      </c>
      <c r="BH22" s="27">
        <v>180.1</v>
      </c>
      <c r="BI22" s="27">
        <v>617.83000000000004</v>
      </c>
      <c r="BJ22" s="27">
        <v>617.83000000000004</v>
      </c>
      <c r="BK22" s="27">
        <v>91.58</v>
      </c>
      <c r="BL22" s="27">
        <v>91.58</v>
      </c>
      <c r="BM22" s="27">
        <v>51.52</v>
      </c>
      <c r="BN22" s="27">
        <v>51.52</v>
      </c>
      <c r="BO22" s="27">
        <v>371.35</v>
      </c>
      <c r="BP22" s="27">
        <v>371.35</v>
      </c>
      <c r="BQ22" s="27">
        <v>1260.1099999999999</v>
      </c>
      <c r="BR22" s="27">
        <v>1260.1099999999999</v>
      </c>
      <c r="BS22" s="27"/>
      <c r="BT22" s="27"/>
      <c r="BU22" s="27">
        <v>795.01</v>
      </c>
      <c r="BV22" s="27">
        <v>795.01</v>
      </c>
      <c r="BW22" s="27">
        <v>317.27999999999997</v>
      </c>
      <c r="BX22" s="27">
        <v>317.27999999999997</v>
      </c>
      <c r="BY22" s="27">
        <v>283.94</v>
      </c>
      <c r="BZ22" s="27">
        <v>283.94</v>
      </c>
      <c r="CA22" s="27">
        <v>371.15</v>
      </c>
      <c r="CB22" s="27">
        <v>371.15</v>
      </c>
      <c r="CC22" s="27">
        <v>1433.11</v>
      </c>
      <c r="CD22" s="27">
        <v>1433.11</v>
      </c>
      <c r="CE22" s="27">
        <v>210.83</v>
      </c>
      <c r="CF22" s="27">
        <v>210.83</v>
      </c>
      <c r="CG22" s="27">
        <v>74.569999999999993</v>
      </c>
      <c r="CH22" s="27">
        <v>74.569999999999993</v>
      </c>
      <c r="CI22" s="27">
        <v>52.78</v>
      </c>
      <c r="CJ22" s="27">
        <v>52.78</v>
      </c>
      <c r="CK22" s="27">
        <v>71.959999999999994</v>
      </c>
      <c r="CL22" s="27">
        <v>71.959999999999994</v>
      </c>
      <c r="CM22" s="27">
        <v>917.17</v>
      </c>
      <c r="CN22" s="27">
        <v>917.17</v>
      </c>
      <c r="CO22" s="27">
        <v>35.450000000000003</v>
      </c>
      <c r="CP22" s="27">
        <v>35.450000000000003</v>
      </c>
      <c r="CQ22" s="27">
        <v>543.20000000000005</v>
      </c>
      <c r="CR22" s="27">
        <v>543.20000000000005</v>
      </c>
      <c r="CS22" s="27">
        <v>657.79</v>
      </c>
      <c r="CT22" s="27">
        <v>657.79</v>
      </c>
      <c r="CU22" s="27">
        <v>449.81</v>
      </c>
      <c r="CV22" s="27">
        <v>449.81</v>
      </c>
      <c r="CW22" s="27">
        <v>252.78</v>
      </c>
      <c r="CX22" s="27">
        <v>252.78</v>
      </c>
      <c r="CY22" s="27">
        <v>80.44</v>
      </c>
      <c r="CZ22" s="27">
        <v>80.44</v>
      </c>
      <c r="DA22" s="28">
        <v>40414.379999999997</v>
      </c>
      <c r="DB22" s="28">
        <v>40414.379999999997</v>
      </c>
      <c r="DC22" s="6" t="s">
        <v>73</v>
      </c>
    </row>
    <row r="23" spans="1:114" s="6" customFormat="1" ht="225" x14ac:dyDescent="0.25">
      <c r="A23" s="14" t="s">
        <v>117</v>
      </c>
      <c r="B23" s="20" t="s">
        <v>74</v>
      </c>
      <c r="C23" s="24" t="str">
        <f t="shared" si="0"/>
        <v>11 2 02 40070</v>
      </c>
      <c r="D23" s="15" t="s">
        <v>72</v>
      </c>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v>27440</v>
      </c>
      <c r="BB23" s="27">
        <v>30380</v>
      </c>
      <c r="BC23" s="27"/>
      <c r="BD23" s="27"/>
      <c r="BE23" s="27"/>
      <c r="BF23" s="27"/>
      <c r="BG23" s="27"/>
      <c r="BH23" s="27"/>
      <c r="BI23" s="27"/>
      <c r="BJ23" s="27"/>
      <c r="BK23" s="27"/>
      <c r="BL23" s="27"/>
      <c r="BM23" s="27">
        <v>77658</v>
      </c>
      <c r="BN23" s="27"/>
      <c r="BO23" s="27"/>
      <c r="BP23" s="27"/>
      <c r="BQ23" s="27"/>
      <c r="BR23" s="27"/>
      <c r="BS23" s="27"/>
      <c r="BT23" s="27"/>
      <c r="BU23" s="27"/>
      <c r="BV23" s="27"/>
      <c r="BW23" s="27"/>
      <c r="BX23" s="27"/>
      <c r="BY23" s="27"/>
      <c r="BZ23" s="27"/>
      <c r="CA23" s="27">
        <v>82500</v>
      </c>
      <c r="CB23" s="27"/>
      <c r="CC23" s="27"/>
      <c r="CD23" s="27"/>
      <c r="CE23" s="27"/>
      <c r="CF23" s="27"/>
      <c r="CG23" s="27"/>
      <c r="CH23" s="27"/>
      <c r="CI23" s="27"/>
      <c r="CJ23" s="27"/>
      <c r="CK23" s="27"/>
      <c r="CL23" s="27"/>
      <c r="CM23" s="27"/>
      <c r="CN23" s="27"/>
      <c r="CO23" s="27">
        <v>50000</v>
      </c>
      <c r="CP23" s="27">
        <v>10000</v>
      </c>
      <c r="CQ23" s="27"/>
      <c r="CR23" s="27"/>
      <c r="CS23" s="27"/>
      <c r="CT23" s="27"/>
      <c r="CU23" s="27"/>
      <c r="CV23" s="27"/>
      <c r="CW23" s="27"/>
      <c r="CX23" s="27"/>
      <c r="CY23" s="27"/>
      <c r="CZ23" s="27"/>
      <c r="DA23" s="28">
        <v>237598</v>
      </c>
      <c r="DB23" s="28">
        <v>40380</v>
      </c>
      <c r="DC23" s="6" t="s">
        <v>75</v>
      </c>
    </row>
    <row r="24" spans="1:114" s="6" customFormat="1" ht="243.75" x14ac:dyDescent="0.25">
      <c r="A24" s="14" t="s">
        <v>113</v>
      </c>
      <c r="B24" s="20" t="s">
        <v>76</v>
      </c>
      <c r="C24" s="24" t="str">
        <f t="shared" si="0"/>
        <v>12 1 05 40060</v>
      </c>
      <c r="D24" s="15" t="s">
        <v>77</v>
      </c>
      <c r="E24" s="27">
        <v>3000</v>
      </c>
      <c r="F24" s="27">
        <v>3000</v>
      </c>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v>1530</v>
      </c>
      <c r="BT24" s="27">
        <v>1530</v>
      </c>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8">
        <v>4530</v>
      </c>
      <c r="DB24" s="28">
        <v>4530</v>
      </c>
      <c r="DC24" s="6" t="s">
        <v>78</v>
      </c>
    </row>
    <row r="25" spans="1:114" s="6" customFormat="1" ht="262.5" x14ac:dyDescent="0.25">
      <c r="A25" s="14" t="s">
        <v>114</v>
      </c>
      <c r="B25" s="20" t="s">
        <v>79</v>
      </c>
      <c r="C25" s="24" t="str">
        <f t="shared" si="0"/>
        <v>22 3 01 40070</v>
      </c>
      <c r="D25" s="15" t="s">
        <v>65</v>
      </c>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v>12567.155000000001</v>
      </c>
      <c r="CJ25" s="27"/>
      <c r="CK25" s="27"/>
      <c r="CL25" s="27"/>
      <c r="CM25" s="27"/>
      <c r="CN25" s="27"/>
      <c r="CO25" s="27"/>
      <c r="CP25" s="27"/>
      <c r="CQ25" s="27"/>
      <c r="CR25" s="27"/>
      <c r="CS25" s="27"/>
      <c r="CT25" s="27"/>
      <c r="CU25" s="27"/>
      <c r="CV25" s="27"/>
      <c r="CW25" s="27">
        <v>54659.074000000001</v>
      </c>
      <c r="CX25" s="27"/>
      <c r="CY25" s="27"/>
      <c r="CZ25" s="27"/>
      <c r="DA25" s="28">
        <v>67226.229000000007</v>
      </c>
      <c r="DB25" s="28"/>
      <c r="DC25" s="6" t="s">
        <v>80</v>
      </c>
    </row>
    <row r="26" spans="1:114" s="6" customFormat="1" ht="356.25" x14ac:dyDescent="0.25">
      <c r="A26" s="36" t="s">
        <v>118</v>
      </c>
      <c r="B26" s="37" t="s">
        <v>81</v>
      </c>
      <c r="C26" s="38" t="str">
        <f t="shared" si="0"/>
        <v>24 2 01 40060</v>
      </c>
      <c r="D26" s="39" t="s">
        <v>77</v>
      </c>
      <c r="E26" s="40">
        <v>56000</v>
      </c>
      <c r="F26" s="40">
        <v>56000</v>
      </c>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1">
        <v>56000</v>
      </c>
      <c r="DB26" s="41">
        <v>56000</v>
      </c>
      <c r="DC26" s="6" t="s">
        <v>82</v>
      </c>
    </row>
    <row r="27" spans="1:114" s="6" customFormat="1" ht="20.25" x14ac:dyDescent="0.25">
      <c r="A27" s="42"/>
      <c r="B27" s="43" t="s">
        <v>53</v>
      </c>
      <c r="C27" s="44" t="str">
        <f t="shared" si="0"/>
        <v xml:space="preserve">   </v>
      </c>
      <c r="D27" s="45"/>
      <c r="E27" s="46">
        <v>88021.38</v>
      </c>
      <c r="F27" s="46">
        <v>78921.38</v>
      </c>
      <c r="G27" s="46">
        <v>468.48</v>
      </c>
      <c r="H27" s="46">
        <v>468.48</v>
      </c>
      <c r="I27" s="46">
        <v>793.24</v>
      </c>
      <c r="J27" s="46">
        <v>793.24</v>
      </c>
      <c r="K27" s="46">
        <v>459.78</v>
      </c>
      <c r="L27" s="46">
        <v>459.78</v>
      </c>
      <c r="M27" s="46">
        <v>1151.75</v>
      </c>
      <c r="N27" s="46">
        <v>1014.75</v>
      </c>
      <c r="O27" s="46">
        <v>809.51</v>
      </c>
      <c r="P27" s="46">
        <v>809.51</v>
      </c>
      <c r="Q27" s="46">
        <v>2254.4699999999998</v>
      </c>
      <c r="R27" s="46">
        <v>2254.4699999999998</v>
      </c>
      <c r="S27" s="46">
        <v>233.75</v>
      </c>
      <c r="T27" s="46">
        <v>233.75</v>
      </c>
      <c r="U27" s="46">
        <v>242.65</v>
      </c>
      <c r="V27" s="46">
        <v>242.65</v>
      </c>
      <c r="W27" s="46">
        <v>1209.5999999999999</v>
      </c>
      <c r="X27" s="46">
        <v>1209.5999999999999</v>
      </c>
      <c r="Y27" s="46">
        <v>3407.11</v>
      </c>
      <c r="Z27" s="46">
        <v>3407.11</v>
      </c>
      <c r="AA27" s="46">
        <v>2127.04</v>
      </c>
      <c r="AB27" s="46">
        <v>2127.04</v>
      </c>
      <c r="AC27" s="46">
        <v>950.4</v>
      </c>
      <c r="AD27" s="46">
        <v>950.4</v>
      </c>
      <c r="AE27" s="46">
        <v>298.14</v>
      </c>
      <c r="AF27" s="46">
        <v>1798.14</v>
      </c>
      <c r="AG27" s="46">
        <v>411.06</v>
      </c>
      <c r="AH27" s="46">
        <v>1911.06</v>
      </c>
      <c r="AI27" s="46">
        <v>1171.49</v>
      </c>
      <c r="AJ27" s="46">
        <v>1171.49</v>
      </c>
      <c r="AK27" s="46">
        <v>818.36</v>
      </c>
      <c r="AL27" s="46">
        <v>818.36</v>
      </c>
      <c r="AM27" s="46">
        <v>114.58</v>
      </c>
      <c r="AN27" s="46">
        <v>114.58</v>
      </c>
      <c r="AO27" s="46">
        <v>161.79</v>
      </c>
      <c r="AP27" s="46">
        <v>161.79</v>
      </c>
      <c r="AQ27" s="46">
        <v>317.23</v>
      </c>
      <c r="AR27" s="46">
        <v>317.23</v>
      </c>
      <c r="AS27" s="46">
        <v>543.76</v>
      </c>
      <c r="AT27" s="46">
        <v>543.76</v>
      </c>
      <c r="AU27" s="46">
        <v>298.79000000000002</v>
      </c>
      <c r="AV27" s="46">
        <v>298.79000000000002</v>
      </c>
      <c r="AW27" s="46">
        <v>4638.55</v>
      </c>
      <c r="AX27" s="46">
        <v>4501.55</v>
      </c>
      <c r="AY27" s="46">
        <v>242.64</v>
      </c>
      <c r="AZ27" s="46">
        <v>242.64</v>
      </c>
      <c r="BA27" s="46">
        <v>30535</v>
      </c>
      <c r="BB27" s="46">
        <v>33475</v>
      </c>
      <c r="BC27" s="46">
        <v>303.12</v>
      </c>
      <c r="BD27" s="46">
        <v>303.12</v>
      </c>
      <c r="BE27" s="46">
        <v>1024.95</v>
      </c>
      <c r="BF27" s="46">
        <v>1024.95</v>
      </c>
      <c r="BG27" s="46">
        <v>180.1</v>
      </c>
      <c r="BH27" s="46">
        <v>180.1</v>
      </c>
      <c r="BI27" s="46">
        <v>617.83000000000004</v>
      </c>
      <c r="BJ27" s="46">
        <v>617.83000000000004</v>
      </c>
      <c r="BK27" s="46">
        <v>91.58</v>
      </c>
      <c r="BL27" s="46">
        <v>91.58</v>
      </c>
      <c r="BM27" s="46">
        <v>77709.52</v>
      </c>
      <c r="BN27" s="46">
        <v>51.52</v>
      </c>
      <c r="BO27" s="46">
        <v>371.35</v>
      </c>
      <c r="BP27" s="46">
        <v>371.35</v>
      </c>
      <c r="BQ27" s="46">
        <v>1260.1099999999999</v>
      </c>
      <c r="BR27" s="46">
        <v>1260.1099999999999</v>
      </c>
      <c r="BS27" s="46">
        <v>1530</v>
      </c>
      <c r="BT27" s="46">
        <v>1530</v>
      </c>
      <c r="BU27" s="46">
        <v>795.01</v>
      </c>
      <c r="BV27" s="46">
        <v>795.01</v>
      </c>
      <c r="BW27" s="46">
        <v>317.27999999999997</v>
      </c>
      <c r="BX27" s="46">
        <v>317.27999999999997</v>
      </c>
      <c r="BY27" s="46">
        <v>283.94</v>
      </c>
      <c r="BZ27" s="46">
        <v>283.94</v>
      </c>
      <c r="CA27" s="46">
        <v>82871.149999999994</v>
      </c>
      <c r="CB27" s="46">
        <v>371.15</v>
      </c>
      <c r="CC27" s="46">
        <v>1433.11</v>
      </c>
      <c r="CD27" s="46">
        <v>1433.11</v>
      </c>
      <c r="CE27" s="46">
        <v>210.83</v>
      </c>
      <c r="CF27" s="46">
        <v>210.83</v>
      </c>
      <c r="CG27" s="46">
        <v>74.569999999999993</v>
      </c>
      <c r="CH27" s="46">
        <v>74.569999999999993</v>
      </c>
      <c r="CI27" s="46">
        <v>12619.934999999999</v>
      </c>
      <c r="CJ27" s="46">
        <v>52.78</v>
      </c>
      <c r="CK27" s="46">
        <v>71.959999999999994</v>
      </c>
      <c r="CL27" s="46">
        <v>71.959999999999994</v>
      </c>
      <c r="CM27" s="46">
        <v>917.17</v>
      </c>
      <c r="CN27" s="46">
        <v>917.17</v>
      </c>
      <c r="CO27" s="46">
        <v>50035.45</v>
      </c>
      <c r="CP27" s="46">
        <v>10035.450000000001</v>
      </c>
      <c r="CQ27" s="46">
        <v>543.20000000000005</v>
      </c>
      <c r="CR27" s="46">
        <v>543.20000000000005</v>
      </c>
      <c r="CS27" s="46">
        <v>657.79</v>
      </c>
      <c r="CT27" s="46">
        <v>657.79</v>
      </c>
      <c r="CU27" s="46">
        <v>449.81</v>
      </c>
      <c r="CV27" s="46">
        <v>449.81</v>
      </c>
      <c r="CW27" s="46">
        <v>54911.853999999999</v>
      </c>
      <c r="CX27" s="46">
        <v>252.78</v>
      </c>
      <c r="CY27" s="46">
        <v>80.44</v>
      </c>
      <c r="CZ27" s="46">
        <v>80.44</v>
      </c>
      <c r="DA27" s="46">
        <v>431042.609</v>
      </c>
      <c r="DB27" s="46">
        <v>160224.38</v>
      </c>
      <c r="DC27" s="23"/>
      <c r="DD27" s="23"/>
      <c r="DE27" s="23"/>
      <c r="DF27" s="23"/>
      <c r="DG27" s="23"/>
      <c r="DH27" s="23"/>
      <c r="DI27" s="23"/>
      <c r="DJ27" s="23"/>
    </row>
    <row r="28" spans="1:114" s="6" customFormat="1" ht="20.25" x14ac:dyDescent="0.25">
      <c r="A28" s="42"/>
      <c r="B28" s="43" t="s">
        <v>83</v>
      </c>
      <c r="C28" s="44" t="str">
        <f t="shared" si="0"/>
        <v xml:space="preserve">   </v>
      </c>
      <c r="D28" s="45"/>
      <c r="E28" s="46">
        <v>88021.38</v>
      </c>
      <c r="F28" s="46">
        <v>78921.38</v>
      </c>
      <c r="G28" s="46">
        <v>468.48</v>
      </c>
      <c r="H28" s="46">
        <v>468.48</v>
      </c>
      <c r="I28" s="46">
        <v>793.24</v>
      </c>
      <c r="J28" s="46">
        <v>793.24</v>
      </c>
      <c r="K28" s="46">
        <v>459.78</v>
      </c>
      <c r="L28" s="46">
        <v>459.78</v>
      </c>
      <c r="M28" s="46">
        <v>1151.75</v>
      </c>
      <c r="N28" s="46">
        <v>1014.75</v>
      </c>
      <c r="O28" s="46">
        <v>809.51</v>
      </c>
      <c r="P28" s="46">
        <v>809.51</v>
      </c>
      <c r="Q28" s="46">
        <v>2254.4699999999998</v>
      </c>
      <c r="R28" s="46">
        <v>2254.4699999999998</v>
      </c>
      <c r="S28" s="46">
        <v>233.75</v>
      </c>
      <c r="T28" s="46">
        <v>233.75</v>
      </c>
      <c r="U28" s="46">
        <v>242.65</v>
      </c>
      <c r="V28" s="46">
        <v>242.65</v>
      </c>
      <c r="W28" s="46">
        <v>1209.5999999999999</v>
      </c>
      <c r="X28" s="46">
        <v>1209.5999999999999</v>
      </c>
      <c r="Y28" s="46">
        <v>3407.11</v>
      </c>
      <c r="Z28" s="46">
        <v>3407.11</v>
      </c>
      <c r="AA28" s="46">
        <v>2127.04</v>
      </c>
      <c r="AB28" s="46">
        <v>2127.04</v>
      </c>
      <c r="AC28" s="46">
        <v>950.4</v>
      </c>
      <c r="AD28" s="46">
        <v>950.4</v>
      </c>
      <c r="AE28" s="46">
        <v>298.14</v>
      </c>
      <c r="AF28" s="46">
        <v>1798.14</v>
      </c>
      <c r="AG28" s="46">
        <v>411.06</v>
      </c>
      <c r="AH28" s="46">
        <v>1911.06</v>
      </c>
      <c r="AI28" s="46">
        <v>1171.49</v>
      </c>
      <c r="AJ28" s="46">
        <v>1171.49</v>
      </c>
      <c r="AK28" s="46">
        <v>818.36</v>
      </c>
      <c r="AL28" s="46">
        <v>818.36</v>
      </c>
      <c r="AM28" s="46">
        <v>114.58</v>
      </c>
      <c r="AN28" s="46">
        <v>114.58</v>
      </c>
      <c r="AO28" s="46">
        <v>161.79</v>
      </c>
      <c r="AP28" s="46">
        <v>161.79</v>
      </c>
      <c r="AQ28" s="46">
        <v>317.23</v>
      </c>
      <c r="AR28" s="46">
        <v>317.23</v>
      </c>
      <c r="AS28" s="46">
        <v>543.76</v>
      </c>
      <c r="AT28" s="46">
        <v>543.76</v>
      </c>
      <c r="AU28" s="46">
        <v>298.79000000000002</v>
      </c>
      <c r="AV28" s="46">
        <v>298.79000000000002</v>
      </c>
      <c r="AW28" s="46">
        <v>4638.55</v>
      </c>
      <c r="AX28" s="46">
        <v>4501.55</v>
      </c>
      <c r="AY28" s="46">
        <v>242.64</v>
      </c>
      <c r="AZ28" s="46">
        <v>242.64</v>
      </c>
      <c r="BA28" s="46">
        <v>30535</v>
      </c>
      <c r="BB28" s="46">
        <v>33475</v>
      </c>
      <c r="BC28" s="46">
        <v>303.12</v>
      </c>
      <c r="BD28" s="46">
        <v>303.12</v>
      </c>
      <c r="BE28" s="46">
        <v>1024.95</v>
      </c>
      <c r="BF28" s="46">
        <v>1024.95</v>
      </c>
      <c r="BG28" s="46">
        <v>180.1</v>
      </c>
      <c r="BH28" s="46">
        <v>180.1</v>
      </c>
      <c r="BI28" s="46">
        <v>617.83000000000004</v>
      </c>
      <c r="BJ28" s="46">
        <v>617.83000000000004</v>
      </c>
      <c r="BK28" s="46">
        <v>91.58</v>
      </c>
      <c r="BL28" s="46">
        <v>91.58</v>
      </c>
      <c r="BM28" s="46">
        <v>77709.52</v>
      </c>
      <c r="BN28" s="46">
        <v>51.52</v>
      </c>
      <c r="BO28" s="46">
        <v>371.35</v>
      </c>
      <c r="BP28" s="46">
        <v>371.35</v>
      </c>
      <c r="BQ28" s="46">
        <v>1260.1099999999999</v>
      </c>
      <c r="BR28" s="46">
        <v>1260.1099999999999</v>
      </c>
      <c r="BS28" s="46">
        <v>1530</v>
      </c>
      <c r="BT28" s="46">
        <v>1530</v>
      </c>
      <c r="BU28" s="46">
        <v>795.01</v>
      </c>
      <c r="BV28" s="46">
        <v>795.01</v>
      </c>
      <c r="BW28" s="46">
        <v>317.27999999999997</v>
      </c>
      <c r="BX28" s="46">
        <v>317.27999999999997</v>
      </c>
      <c r="BY28" s="46">
        <v>283.94</v>
      </c>
      <c r="BZ28" s="46">
        <v>283.94</v>
      </c>
      <c r="CA28" s="46">
        <v>82871.149999999994</v>
      </c>
      <c r="CB28" s="46">
        <v>371.15</v>
      </c>
      <c r="CC28" s="46">
        <v>1433.11</v>
      </c>
      <c r="CD28" s="46">
        <v>1433.11</v>
      </c>
      <c r="CE28" s="46">
        <v>210.83</v>
      </c>
      <c r="CF28" s="46">
        <v>210.83</v>
      </c>
      <c r="CG28" s="46">
        <v>74.569999999999993</v>
      </c>
      <c r="CH28" s="46">
        <v>74.569999999999993</v>
      </c>
      <c r="CI28" s="46">
        <v>12619.934999999999</v>
      </c>
      <c r="CJ28" s="46">
        <v>52.78</v>
      </c>
      <c r="CK28" s="46">
        <v>71.959999999999994</v>
      </c>
      <c r="CL28" s="46">
        <v>71.959999999999994</v>
      </c>
      <c r="CM28" s="46">
        <v>917.17</v>
      </c>
      <c r="CN28" s="46">
        <v>917.17</v>
      </c>
      <c r="CO28" s="46">
        <v>50035.45</v>
      </c>
      <c r="CP28" s="46">
        <v>10035.450000000001</v>
      </c>
      <c r="CQ28" s="46">
        <v>543.20000000000005</v>
      </c>
      <c r="CR28" s="46">
        <v>543.20000000000005</v>
      </c>
      <c r="CS28" s="46">
        <v>657.79</v>
      </c>
      <c r="CT28" s="46">
        <v>657.79</v>
      </c>
      <c r="CU28" s="46">
        <v>449.81</v>
      </c>
      <c r="CV28" s="46">
        <v>449.81</v>
      </c>
      <c r="CW28" s="46">
        <v>54911.853999999999</v>
      </c>
      <c r="CX28" s="46">
        <v>252.78</v>
      </c>
      <c r="CY28" s="46">
        <v>80.44</v>
      </c>
      <c r="CZ28" s="46">
        <v>80.44</v>
      </c>
      <c r="DA28" s="46">
        <v>431042.609</v>
      </c>
      <c r="DB28" s="46">
        <v>160224.38</v>
      </c>
      <c r="DC28" s="23"/>
      <c r="DD28" s="23"/>
      <c r="DE28" s="23"/>
      <c r="DF28" s="23"/>
      <c r="DG28" s="23"/>
      <c r="DH28" s="23"/>
      <c r="DI28" s="23"/>
      <c r="DJ28" s="23"/>
    </row>
    <row r="29" spans="1:114" x14ac:dyDescent="0.25">
      <c r="B29" s="4"/>
      <c r="C29" s="2"/>
      <c r="D29" s="16"/>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34" t="s">
        <v>58</v>
      </c>
    </row>
    <row r="30" spans="1:114" x14ac:dyDescent="0.25">
      <c r="B30" s="4"/>
      <c r="C30" s="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row>
    <row r="31" spans="1:114" x14ac:dyDescent="0.25">
      <c r="B31" s="4"/>
      <c r="C31" s="2"/>
      <c r="D31" s="16"/>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row>
    <row r="32" spans="1:114" x14ac:dyDescent="0.25">
      <c r="B32" s="4"/>
      <c r="C32" s="2"/>
      <c r="D32" s="16"/>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row>
    <row r="33" spans="2:105" x14ac:dyDescent="0.25">
      <c r="B33" s="4"/>
      <c r="C33" s="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row>
    <row r="34" spans="2:105" x14ac:dyDescent="0.25">
      <c r="B34" s="4"/>
      <c r="C34" s="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row>
    <row r="35" spans="2:105" x14ac:dyDescent="0.25">
      <c r="B35" s="4"/>
      <c r="C35" s="2"/>
      <c r="D35" s="16"/>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row>
    <row r="36" spans="2:105" x14ac:dyDescent="0.25">
      <c r="B36" s="4"/>
      <c r="C36" s="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row>
    <row r="37" spans="2:105" x14ac:dyDescent="0.25">
      <c r="B37" s="4"/>
      <c r="C37" s="2"/>
      <c r="D37" s="16"/>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row>
    <row r="38" spans="2:105" x14ac:dyDescent="0.25">
      <c r="B38" s="4"/>
      <c r="C38" s="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row>
    <row r="39" spans="2:105" x14ac:dyDescent="0.25">
      <c r="B39" s="4"/>
      <c r="C39" s="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row>
    <row r="40" spans="2:105" x14ac:dyDescent="0.25">
      <c r="B40" s="4"/>
      <c r="C40" s="2"/>
      <c r="D40" s="16"/>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row>
    <row r="41" spans="2:105" x14ac:dyDescent="0.25">
      <c r="B41" s="4"/>
      <c r="C41" s="2"/>
      <c r="D41" s="16"/>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row>
    <row r="42" spans="2:105" x14ac:dyDescent="0.25">
      <c r="B42" s="4"/>
      <c r="C42" s="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row>
    <row r="43" spans="2:105"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row>
    <row r="44" spans="2:105"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row>
    <row r="45" spans="2:105"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row>
    <row r="46" spans="2:105"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row>
    <row r="47" spans="2:105"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row>
    <row r="48" spans="2:105"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row>
    <row r="49" spans="2:105"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row>
    <row r="50" spans="2:105"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row>
    <row r="51" spans="2:105"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row>
    <row r="52" spans="2:105"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row>
    <row r="53" spans="2:105"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row>
    <row r="54" spans="2:105"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row>
    <row r="55" spans="2:105"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row>
    <row r="56" spans="2:105"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row>
    <row r="57" spans="2:105"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row>
    <row r="58" spans="2:105"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row>
    <row r="59" spans="2:105"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row>
    <row r="60" spans="2:105"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row>
    <row r="61" spans="2:105"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row>
    <row r="62" spans="2:105"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row>
    <row r="63" spans="2:105"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row>
    <row r="64" spans="2:105"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row>
    <row r="65" spans="2:105"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row>
    <row r="66" spans="2:105"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row>
    <row r="67" spans="2:105"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row>
    <row r="68" spans="2:105"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row>
    <row r="69" spans="2:105"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row>
    <row r="70" spans="2:105"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row>
    <row r="71" spans="2:105"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row>
    <row r="72" spans="2:105"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row>
    <row r="73" spans="2:105"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row>
    <row r="74" spans="2:105"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row>
    <row r="75" spans="2:105"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row>
    <row r="76" spans="2:105"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row>
    <row r="77" spans="2:105"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row>
    <row r="78" spans="2:105"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row>
    <row r="79" spans="2:105"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row>
    <row r="80" spans="2:105"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row>
    <row r="81" spans="2:105"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row>
    <row r="82" spans="2:105"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row>
    <row r="83" spans="2:105"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row>
    <row r="84" spans="2:105"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row>
    <row r="85" spans="2:105"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row>
    <row r="86" spans="2:105"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row>
    <row r="87" spans="2:105"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row>
    <row r="88" spans="2:105"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row>
    <row r="89" spans="2:105"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row>
    <row r="90" spans="2:105"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row>
    <row r="91" spans="2:105"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row>
    <row r="92" spans="2:105"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row>
    <row r="93" spans="2:105"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row>
    <row r="94" spans="2:105"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row>
    <row r="95" spans="2:105"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row>
    <row r="96" spans="2:105"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row>
    <row r="97" spans="2:105"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row>
    <row r="98" spans="2:105"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row>
    <row r="99" spans="2:105"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row>
    <row r="100" spans="2:105" x14ac:dyDescent="0.25">
      <c r="B100" s="4"/>
      <c r="C100" s="2"/>
      <c r="D100" s="16"/>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row>
    <row r="101" spans="2:105" x14ac:dyDescent="0.25">
      <c r="B101" s="4"/>
      <c r="C101" s="2"/>
      <c r="D101" s="16"/>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row>
    <row r="102" spans="2:105" x14ac:dyDescent="0.25">
      <c r="B102" s="4"/>
      <c r="C102" s="2"/>
      <c r="D102" s="16"/>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row>
    <row r="103" spans="2:105" x14ac:dyDescent="0.25">
      <c r="B103" s="4"/>
      <c r="C103" s="2"/>
      <c r="D103" s="16"/>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row>
    <row r="104" spans="2:105" x14ac:dyDescent="0.25">
      <c r="B104" s="4"/>
      <c r="C104" s="2"/>
      <c r="D104" s="16"/>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row>
    <row r="105" spans="2:105" x14ac:dyDescent="0.25">
      <c r="B105" s="4"/>
      <c r="C105" s="2"/>
      <c r="D105" s="16"/>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row>
    <row r="106" spans="2:105" x14ac:dyDescent="0.25">
      <c r="B106" s="4"/>
      <c r="C106" s="2"/>
      <c r="D106" s="16"/>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row>
    <row r="107" spans="2:105" x14ac:dyDescent="0.25">
      <c r="B107" s="4"/>
      <c r="C107" s="2"/>
      <c r="D107" s="16"/>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row>
    <row r="108" spans="2:105" x14ac:dyDescent="0.25">
      <c r="D108" s="19"/>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row>
    <row r="109" spans="2:105" x14ac:dyDescent="0.25">
      <c r="D109" s="19"/>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row>
    <row r="110" spans="2:105" x14ac:dyDescent="0.25">
      <c r="D110" s="19"/>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row>
    <row r="111" spans="2:105" x14ac:dyDescent="0.25">
      <c r="D111" s="19"/>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row>
    <row r="112" spans="2:105" x14ac:dyDescent="0.25">
      <c r="D112" s="19"/>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row>
    <row r="113" spans="4:105" x14ac:dyDescent="0.25">
      <c r="D113" s="19"/>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row>
    <row r="114" spans="4:105" x14ac:dyDescent="0.25">
      <c r="D114" s="19"/>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row>
    <row r="115" spans="4:105" x14ac:dyDescent="0.25">
      <c r="D115" s="19"/>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row>
    <row r="116" spans="4:105" x14ac:dyDescent="0.25">
      <c r="D116" s="19"/>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row>
    <row r="117" spans="4:105" x14ac:dyDescent="0.25">
      <c r="D117" s="19"/>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row>
    <row r="118" spans="4:105" x14ac:dyDescent="0.25">
      <c r="D118" s="19"/>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row>
    <row r="119" spans="4:105" x14ac:dyDescent="0.25">
      <c r="D119" s="19"/>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row>
    <row r="120" spans="4:105" x14ac:dyDescent="0.25">
      <c r="D120" s="19"/>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row>
    <row r="121" spans="4:105" x14ac:dyDescent="0.25">
      <c r="D121" s="19"/>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row>
    <row r="122" spans="4:105" x14ac:dyDescent="0.25">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row>
    <row r="123" spans="4:105"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row>
    <row r="124" spans="4:105"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row>
    <row r="125" spans="4:105"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row>
    <row r="126" spans="4:105"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row>
    <row r="127" spans="4:105"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row>
    <row r="128" spans="4:105"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row>
    <row r="129" spans="4:105"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row>
    <row r="130" spans="4:105"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row>
    <row r="131" spans="4:105"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row>
    <row r="132" spans="4:105"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row>
    <row r="133" spans="4:105"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row>
    <row r="134" spans="4:105"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row>
    <row r="135" spans="4:105"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row>
    <row r="136" spans="4:105"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row>
    <row r="137" spans="4:105"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row>
    <row r="138" spans="4:105"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row>
    <row r="139" spans="4:105"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row>
    <row r="140" spans="4:105"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row>
    <row r="141" spans="4:105"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row>
    <row r="142" spans="4:105"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row>
    <row r="143" spans="4:105"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row>
    <row r="144" spans="4:105"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row>
    <row r="145" spans="4:105"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row>
    <row r="146" spans="4:105"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row>
    <row r="147" spans="4:105"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row>
    <row r="148" spans="4:105"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row>
    <row r="149" spans="4:105"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row>
    <row r="150" spans="4:105"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row>
    <row r="151" spans="4:105"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row>
    <row r="152" spans="4:105"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row>
    <row r="153" spans="4:105"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row>
    <row r="154" spans="4:105"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row>
    <row r="155" spans="4:105"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row>
    <row r="156" spans="4:105"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row>
    <row r="157" spans="4:105"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row>
    <row r="158" spans="4:105"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row>
    <row r="159" spans="4:105"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row>
    <row r="160" spans="4:105"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row>
    <row r="161" spans="4:105"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row>
    <row r="162" spans="4:105"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row>
    <row r="163" spans="4:105"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row>
    <row r="164" spans="4:105"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row>
    <row r="165" spans="4:105"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row>
    <row r="166" spans="4:105"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row>
    <row r="167" spans="4:105"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row>
    <row r="168" spans="4:105"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row>
    <row r="169" spans="4:105"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row>
    <row r="170" spans="4:105"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row>
    <row r="171" spans="4:105"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row>
    <row r="172" spans="4:105"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row>
    <row r="173" spans="4:105"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row>
    <row r="174" spans="4:105"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row>
    <row r="175" spans="4:105"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row>
    <row r="176" spans="4:105"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row>
    <row r="177" spans="4:105"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row>
    <row r="178" spans="4:105"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row>
    <row r="179" spans="4:105"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row>
    <row r="180" spans="4:105"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row>
    <row r="181" spans="4:105"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row>
    <row r="182" spans="4:105"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row>
    <row r="183" spans="4:105"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row>
    <row r="184" spans="4:105"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row>
    <row r="185" spans="4:105"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row>
    <row r="186" spans="4:105"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row>
    <row r="187" spans="4:105"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row>
    <row r="188" spans="4:105"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row>
    <row r="189" spans="4:105"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row>
    <row r="190" spans="4:105"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row>
    <row r="191" spans="4:105"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row>
    <row r="192" spans="4:105"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row>
    <row r="193" spans="4:105"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row>
    <row r="194" spans="4:105"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row>
    <row r="195" spans="4:105"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row>
    <row r="196" spans="4:105"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row>
    <row r="197" spans="4:105"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row>
    <row r="198" spans="4:105"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row>
    <row r="199" spans="4:105"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row>
    <row r="200" spans="4:105"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row>
    <row r="201" spans="4:105"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row>
    <row r="202" spans="4:105"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row>
    <row r="203" spans="4:105"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row>
    <row r="204" spans="4:105"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row>
    <row r="205" spans="4:105"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row>
    <row r="206" spans="4:105"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row>
    <row r="207" spans="4:105"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row>
    <row r="208" spans="4:105"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row>
    <row r="209" spans="4:105"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row>
    <row r="210" spans="4:105"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row>
    <row r="211" spans="4:105"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row>
    <row r="212" spans="4:105"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row>
    <row r="213" spans="4:105"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row>
    <row r="214" spans="4:105"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row>
    <row r="215" spans="4:105"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row>
    <row r="216" spans="4:105"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row>
    <row r="217" spans="4:105"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row>
    <row r="218" spans="4:105"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row>
    <row r="219" spans="4:105"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row>
    <row r="220" spans="4:105"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row>
    <row r="221" spans="4:105"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row>
    <row r="222" spans="4:105"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row>
    <row r="223" spans="4:105"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row>
    <row r="224" spans="4:105"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row>
    <row r="225" spans="4:105"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row>
    <row r="226" spans="4:105"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row>
    <row r="227" spans="4:105"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row>
    <row r="228" spans="4:105"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row>
    <row r="229" spans="4:105"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row>
    <row r="230" spans="4:105"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row>
    <row r="231" spans="4:105"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row>
    <row r="232" spans="4:105"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row>
    <row r="233" spans="4:105"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row>
    <row r="234" spans="4:105"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row>
    <row r="235" spans="4:105"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row>
    <row r="236" spans="4:105"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row>
    <row r="237" spans="4:105"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row>
    <row r="238" spans="4:105"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row>
    <row r="239" spans="4:105"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row>
    <row r="240" spans="4:105"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row>
    <row r="241" spans="4:105"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row>
    <row r="242" spans="4:105"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row>
    <row r="243" spans="4:105"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row>
    <row r="244" spans="4:105"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row>
    <row r="245" spans="4:105"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row>
    <row r="246" spans="4:105"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row>
    <row r="247" spans="4:105"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row>
    <row r="248" spans="4:105"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row>
    <row r="249" spans="4:105"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row>
    <row r="250" spans="4:105"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row>
    <row r="251" spans="4:105"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row>
    <row r="252" spans="4:105"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row>
    <row r="253" spans="4:105"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row>
    <row r="254" spans="4:105"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row>
    <row r="255" spans="4:105"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row>
    <row r="256" spans="4:105"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row>
    <row r="257" spans="4:105"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row>
    <row r="258" spans="4:105"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row>
    <row r="259" spans="4:105"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row>
    <row r="260" spans="4:105"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row>
    <row r="261" spans="4:105"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row>
    <row r="262" spans="4:105"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row>
    <row r="263" spans="4:105"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row>
    <row r="264" spans="4:105"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row>
    <row r="265" spans="4:105"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row>
    <row r="266" spans="4:105"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row>
    <row r="267" spans="4:105"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row>
    <row r="268" spans="4:105"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row>
    <row r="269" spans="4:105"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row>
    <row r="270" spans="4:105"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row>
    <row r="271" spans="4:105"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row>
    <row r="272" spans="4:105"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row>
    <row r="273" spans="4:105"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row>
    <row r="274" spans="4:105"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row>
    <row r="275" spans="4:105"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row>
    <row r="276" spans="4:105"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row>
    <row r="277" spans="4:105"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row>
    <row r="278" spans="4:105"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row>
    <row r="279" spans="4:105"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row>
    <row r="280" spans="4:105"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row>
    <row r="281" spans="4:105"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row>
    <row r="282" spans="4:105"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row>
    <row r="283" spans="4:105"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row>
    <row r="284" spans="4:105"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row>
    <row r="285" spans="4:105"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row>
    <row r="286" spans="4:105"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row>
    <row r="287" spans="4:105"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row>
    <row r="288" spans="4:105"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row>
    <row r="289" spans="4:105"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row>
    <row r="290" spans="4:105"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row>
    <row r="291" spans="4:105"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row>
    <row r="292" spans="4:105"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row>
    <row r="293" spans="4:105"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row>
    <row r="294" spans="4:105"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row>
    <row r="295" spans="4:105"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row>
    <row r="296" spans="4:105"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row>
    <row r="297" spans="4:105"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row>
    <row r="298" spans="4:105"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row>
    <row r="299" spans="4:105"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row>
    <row r="300" spans="4:105"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row>
    <row r="301" spans="4:105"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row>
    <row r="302" spans="4:105"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row>
    <row r="303" spans="4:105"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row>
    <row r="304" spans="4:105"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row>
    <row r="305" spans="4:105"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row>
    <row r="306" spans="4:105"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row>
    <row r="307" spans="4:105"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row>
    <row r="308" spans="4:105"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row>
    <row r="309" spans="4:105"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row>
    <row r="310" spans="4:105"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row>
    <row r="311" spans="4:105"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row>
    <row r="312" spans="4:105"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row>
    <row r="313" spans="4:105"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row>
    <row r="314" spans="4:105"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row>
    <row r="315" spans="4:105"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row>
    <row r="316" spans="4:105"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row>
    <row r="317" spans="4:105"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row>
    <row r="318" spans="4:105"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row>
    <row r="319" spans="4:105"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row>
    <row r="320" spans="4:105"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row>
    <row r="321" spans="4:105"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row>
    <row r="322" spans="4:105"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row>
    <row r="323" spans="4:105"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row>
    <row r="324" spans="4:105"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row>
    <row r="325" spans="4:105"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row>
    <row r="326" spans="4:105"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row>
    <row r="327" spans="4:105"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row>
    <row r="328" spans="4:105"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row>
    <row r="329" spans="4:105"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row>
    <row r="330" spans="4:105"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row>
    <row r="331" spans="4:105"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row>
    <row r="332" spans="4:105"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row>
    <row r="333" spans="4:105"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row>
    <row r="334" spans="4:105"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row>
    <row r="335" spans="4:105"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row>
    <row r="336" spans="4:105"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row>
    <row r="337" spans="4:105"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row>
    <row r="338" spans="4:105"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row>
    <row r="339" spans="4:105"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row>
    <row r="340" spans="4:105"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row>
    <row r="341" spans="4:105"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row>
    <row r="342" spans="4:105"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row>
    <row r="343" spans="4:105"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row>
    <row r="344" spans="4:105"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row>
    <row r="345" spans="4:105"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row>
    <row r="346" spans="4:105"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row>
    <row r="347" spans="4:105"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row>
    <row r="348" spans="4:105"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row>
    <row r="349" spans="4:105"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row>
    <row r="350" spans="4:105"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row>
    <row r="351" spans="4:105"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row>
    <row r="352" spans="4:105"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row>
    <row r="353" spans="4:105"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row>
    <row r="354" spans="4:105"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row>
    <row r="355" spans="4:105"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row>
    <row r="356" spans="4:105"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row>
    <row r="357" spans="4:105"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row>
    <row r="358" spans="4:105"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row>
    <row r="359" spans="4:105"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row>
    <row r="360" spans="4:105"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row>
    <row r="361" spans="4:105"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row>
    <row r="362" spans="4:105"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row>
    <row r="363" spans="4:105"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row>
    <row r="364" spans="4:105"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row>
    <row r="365" spans="4:105"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row>
    <row r="366" spans="4:105"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row>
    <row r="367" spans="4:105"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row>
    <row r="368" spans="4:105"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row>
    <row r="369" spans="4:105"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row>
    <row r="370" spans="4:105"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row>
    <row r="371" spans="4:105"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row>
    <row r="372" spans="4:105"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row>
    <row r="373" spans="4:105"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row>
    <row r="374" spans="4:105"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row>
    <row r="375" spans="4:105"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row>
    <row r="376" spans="4:105"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row>
    <row r="377" spans="4:105"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row>
    <row r="378" spans="4:105"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row>
    <row r="379" spans="4:105"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row>
    <row r="380" spans="4:105"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row>
    <row r="381" spans="4:105"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row>
    <row r="382" spans="4:105"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row>
    <row r="383" spans="4:105"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row>
    <row r="384" spans="4:105"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row>
    <row r="385" spans="4:105"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row>
    <row r="386" spans="4:105"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row>
    <row r="387" spans="4:105"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row>
    <row r="388" spans="4:105"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row>
    <row r="389" spans="4:105"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row>
    <row r="390" spans="4:105"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row>
    <row r="391" spans="4:105"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row>
    <row r="392" spans="4:105"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row>
    <row r="393" spans="4:105"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row>
    <row r="394" spans="4:105"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row>
    <row r="395" spans="4:105"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row>
    <row r="396" spans="4:105"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row>
    <row r="397" spans="4:105"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row>
    <row r="398" spans="4:105"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row>
    <row r="399" spans="4:105"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row>
    <row r="400" spans="4:105"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row>
    <row r="401" spans="4:105"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row>
    <row r="402" spans="4:105"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row>
    <row r="403" spans="4:105"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row>
    <row r="404" spans="4:105"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row>
    <row r="405" spans="4:105"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row>
    <row r="406" spans="4:105"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row>
    <row r="407" spans="4:105"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row>
    <row r="408" spans="4:105"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row>
    <row r="409" spans="4:105"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row>
    <row r="410" spans="4:105"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row>
    <row r="411" spans="4:105"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row>
    <row r="412" spans="4:105"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row>
    <row r="413" spans="4:105"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row>
    <row r="414" spans="4:105"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row>
    <row r="415" spans="4:105"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row>
    <row r="416" spans="4:105"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row>
    <row r="417" spans="4:105"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row>
    <row r="418" spans="4:105"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row>
    <row r="419" spans="4:105"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row>
    <row r="420" spans="4:105"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row>
    <row r="421" spans="4:105"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row>
    <row r="422" spans="4:105"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row>
    <row r="423" spans="4:105"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row>
    <row r="424" spans="4:105"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row>
    <row r="425" spans="4:105"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row>
    <row r="426" spans="4:105"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row>
    <row r="427" spans="4:105"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row>
    <row r="428" spans="4:105"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row>
    <row r="429" spans="4:105"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row>
    <row r="430" spans="4:105"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row>
    <row r="431" spans="4:105"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row>
    <row r="432" spans="4:105"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row>
    <row r="433" spans="4:105"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row>
    <row r="434" spans="4:105"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row>
    <row r="435" spans="4:105"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row>
    <row r="436" spans="4:105"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row>
    <row r="437" spans="4:105"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row>
    <row r="438" spans="4:105"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row>
    <row r="439" spans="4:105"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row>
    <row r="440" spans="4:105"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row>
    <row r="441" spans="4:105"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row>
    <row r="442" spans="4:105"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row>
    <row r="443" spans="4:105"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row>
    <row r="444" spans="4:105"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row>
    <row r="445" spans="4:105"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row>
    <row r="446" spans="4:105"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row>
    <row r="447" spans="4:105"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row>
    <row r="448" spans="4:105"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row>
    <row r="449" spans="4:105"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row>
    <row r="450" spans="4:105"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row>
    <row r="451" spans="4:105"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row>
    <row r="452" spans="4:105"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row>
    <row r="453" spans="4:105"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row>
    <row r="454" spans="4:105"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row>
    <row r="455" spans="4:105"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row>
    <row r="456" spans="4:105"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row>
    <row r="457" spans="4:105"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row>
    <row r="458" spans="4:105"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row>
    <row r="459" spans="4:105"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row>
    <row r="460" spans="4:105"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row>
    <row r="461" spans="4:105"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row>
    <row r="462" spans="4:105"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row>
    <row r="463" spans="4:105"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row>
    <row r="464" spans="4:105"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row>
    <row r="465" spans="4:105"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row>
    <row r="466" spans="4:105"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row>
    <row r="467" spans="4:105"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row>
    <row r="468" spans="4:105"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row>
    <row r="469" spans="4:105"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row>
    <row r="470" spans="4:105"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row>
    <row r="471" spans="4:105"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row>
    <row r="472" spans="4:105"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row>
    <row r="473" spans="4:105"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row>
    <row r="474" spans="4:105"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row>
    <row r="475" spans="4:105"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row>
    <row r="476" spans="4:105"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row>
    <row r="477" spans="4:105"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row>
    <row r="478" spans="4:105"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row>
    <row r="479" spans="4:105"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row>
    <row r="480" spans="4:105"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row>
    <row r="481" spans="4:105"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row>
    <row r="482" spans="4:105"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row>
    <row r="483" spans="4:105"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row>
    <row r="484" spans="4:105"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row>
    <row r="485" spans="4:105"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row>
    <row r="486" spans="4:105"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row>
    <row r="487" spans="4:105"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row>
    <row r="488" spans="4:105"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row>
    <row r="489" spans="4:105"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row>
    <row r="490" spans="4:105"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row>
    <row r="491" spans="4:105"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row>
    <row r="492" spans="4:105"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row>
    <row r="493" spans="4:105"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row>
    <row r="494" spans="4:105"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row>
    <row r="495" spans="4:105"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row>
    <row r="496" spans="4:105"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row>
    <row r="497" spans="4:105"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row>
    <row r="498" spans="4:105"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row>
    <row r="499" spans="4:105"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row>
    <row r="500" spans="4:105"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row>
    <row r="501" spans="4:105"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row>
    <row r="502" spans="4:105"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row>
    <row r="503" spans="4:105"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row>
    <row r="504" spans="4:105"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row>
    <row r="505" spans="4:105"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row>
    <row r="506" spans="4:105"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row>
    <row r="507" spans="4:105"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row>
    <row r="508" spans="4:105"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row>
    <row r="509" spans="4:105"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row>
    <row r="510" spans="4:105"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row>
    <row r="511" spans="4:105"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row>
    <row r="512" spans="4:105"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row>
    <row r="513" spans="4:105"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row>
    <row r="514" spans="4:105"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row>
    <row r="515" spans="4:105"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row>
    <row r="516" spans="4:105"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row>
    <row r="517" spans="4:105"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row>
    <row r="518" spans="4:105"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row>
    <row r="519" spans="4:105"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row>
    <row r="520" spans="4:105"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row>
    <row r="521" spans="4:105"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row>
    <row r="522" spans="4:105"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row>
    <row r="523" spans="4:105"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row>
    <row r="524" spans="4:105"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row>
    <row r="525" spans="4:105"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row>
    <row r="526" spans="4:105"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row>
    <row r="527" spans="4:105"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row>
    <row r="528" spans="4:105"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row>
    <row r="529" spans="4:105"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row>
    <row r="530" spans="4:105"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row>
    <row r="531" spans="4:105"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row>
    <row r="532" spans="4:105"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row>
    <row r="533" spans="4:105"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row>
    <row r="534" spans="4:105"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row>
    <row r="535" spans="4:105"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row>
    <row r="536" spans="4:105"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row>
    <row r="537" spans="4:105"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row>
    <row r="538" spans="4:105"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row>
    <row r="539" spans="4:105"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row>
    <row r="540" spans="4:105"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row>
    <row r="541" spans="4:105"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row>
    <row r="542" spans="4:105"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row>
    <row r="543" spans="4:105"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row>
    <row r="544" spans="4:105"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row>
    <row r="545" spans="4:105"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row>
    <row r="546" spans="4:105"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row>
    <row r="547" spans="4:105"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row>
    <row r="548" spans="4:105"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row>
    <row r="549" spans="4:105"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row>
    <row r="550" spans="4:105"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row>
    <row r="551" spans="4:105"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row>
    <row r="552" spans="4:105"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row>
    <row r="553" spans="4:105"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row>
    <row r="554" spans="4:105"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row>
    <row r="555" spans="4:105"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row>
    <row r="556" spans="4:105"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row>
    <row r="557" spans="4:105"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row>
    <row r="558" spans="4:105"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row>
    <row r="559" spans="4:105"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row>
    <row r="560" spans="4:105"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row>
    <row r="561" spans="4:105"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row>
    <row r="562" spans="4:105"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row>
    <row r="563" spans="4:105"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row>
    <row r="564" spans="4:105"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row>
    <row r="565" spans="4:105"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row>
    <row r="566" spans="4:105"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row>
    <row r="567" spans="4:105"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row>
    <row r="568" spans="4:105"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row>
    <row r="569" spans="4:105"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row>
    <row r="570" spans="4:105"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row>
    <row r="571" spans="4:105"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row>
    <row r="572" spans="4:105"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row>
    <row r="573" spans="4:105"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row>
    <row r="574" spans="4:105"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row>
    <row r="575" spans="4:105"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row>
    <row r="576" spans="4:105"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row>
    <row r="577" spans="4:105"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row>
    <row r="578" spans="4:105"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row>
    <row r="579" spans="4:105"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row>
    <row r="580" spans="4:105"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row>
    <row r="581" spans="4:105"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row>
    <row r="582" spans="4:105"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row>
    <row r="583" spans="4:105"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row>
    <row r="584" spans="4:105"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row>
    <row r="585" spans="4:105"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row>
    <row r="586" spans="4:105"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row>
    <row r="587" spans="4:105"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row>
    <row r="588" spans="4:105"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row>
    <row r="589" spans="4:105"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row>
    <row r="590" spans="4:105"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row>
    <row r="591" spans="4:105"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row>
    <row r="592" spans="4:105"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row>
    <row r="593" spans="4:105"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row>
    <row r="594" spans="4:105"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row>
    <row r="595" spans="4:105"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row>
    <row r="596" spans="4:105"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row>
    <row r="597" spans="4:105"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row>
    <row r="598" spans="4:105"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row>
    <row r="599" spans="4:105"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row>
    <row r="600" spans="4:105"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row>
    <row r="601" spans="4:105"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row>
    <row r="602" spans="4:105"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row>
    <row r="603" spans="4:105"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row>
    <row r="604" spans="4:105"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row>
    <row r="605" spans="4:105"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row>
    <row r="606" spans="4:105"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row>
    <row r="607" spans="4:105"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row>
    <row r="608" spans="4:105"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row>
    <row r="609" spans="4:105"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row>
    <row r="610" spans="4:105"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row>
    <row r="611" spans="4:105"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row>
    <row r="612" spans="4:105"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row>
    <row r="613" spans="4:105"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row>
    <row r="614" spans="4:105"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row>
    <row r="615" spans="4:105"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row>
    <row r="616" spans="4:105"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row>
    <row r="617" spans="4:105"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row>
    <row r="618" spans="4:105"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row>
    <row r="619" spans="4:105"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row>
    <row r="620" spans="4:105"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row>
    <row r="621" spans="4:105"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row>
    <row r="622" spans="4:105"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row>
    <row r="623" spans="4:105"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row>
    <row r="624" spans="4:105"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row>
    <row r="625" spans="4:105"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row>
    <row r="626" spans="4:105"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row>
    <row r="627" spans="4:105"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row>
    <row r="628" spans="4:105"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row>
    <row r="629" spans="4:105"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row>
    <row r="630" spans="4:105"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row>
    <row r="631" spans="4:105"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row>
    <row r="632" spans="4:105"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row>
    <row r="633" spans="4:105"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row>
    <row r="634" spans="4:105"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row>
    <row r="635" spans="4:105"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row>
    <row r="636" spans="4:105"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row>
    <row r="637" spans="4:105"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row>
    <row r="638" spans="4:105"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row>
    <row r="639" spans="4:105"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row>
    <row r="640" spans="4:105"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row>
    <row r="641" spans="4:105"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row>
    <row r="642" spans="4:105"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row>
    <row r="643" spans="4:105"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row>
    <row r="644" spans="4:105"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row>
    <row r="645" spans="4:105"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row>
    <row r="646" spans="4:105"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row>
    <row r="647" spans="4:105"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row>
    <row r="648" spans="4:105"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row>
    <row r="649" spans="4:105"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row>
    <row r="650" spans="4:105"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row>
    <row r="651" spans="4:105"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row>
    <row r="652" spans="4:105"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row>
    <row r="653" spans="4:105"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row>
    <row r="654" spans="4:105"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row>
    <row r="655" spans="4:105"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row>
    <row r="656" spans="4:105"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row>
    <row r="657" spans="4:105"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row>
    <row r="658" spans="4:105"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row>
    <row r="659" spans="4:105"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row>
    <row r="660" spans="4:105"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row>
    <row r="661" spans="4:105"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row>
    <row r="662" spans="4:105"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row>
    <row r="663" spans="4:105"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row>
    <row r="664" spans="4:105"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row>
    <row r="665" spans="4:105"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row>
    <row r="666" spans="4:105"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row>
    <row r="667" spans="4:105"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row>
    <row r="668" spans="4:105"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row>
    <row r="669" spans="4:105"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row>
    <row r="670" spans="4:105"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row>
    <row r="671" spans="4:105"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row>
    <row r="672" spans="4:105"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row>
    <row r="673" spans="4:105"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row>
    <row r="674" spans="4:105"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row>
    <row r="675" spans="4:105"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row>
    <row r="676" spans="4:105"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row>
    <row r="677" spans="4:105"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row>
    <row r="678" spans="4:105"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row>
    <row r="679" spans="4:105"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row>
    <row r="680" spans="4:105"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row>
    <row r="681" spans="4:105"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row>
    <row r="682" spans="4:105"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row>
    <row r="683" spans="4:105" x14ac:dyDescent="0.25">
      <c r="D683" s="19"/>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row>
    <row r="684" spans="4:105" x14ac:dyDescent="0.25">
      <c r="D684" s="19"/>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row>
    <row r="685" spans="4:105" x14ac:dyDescent="0.25">
      <c r="D685" s="19"/>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row>
    <row r="686" spans="4:105" x14ac:dyDescent="0.25">
      <c r="D686" s="19"/>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row>
    <row r="687" spans="4:105" x14ac:dyDescent="0.25">
      <c r="D687" s="19"/>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row>
    <row r="688" spans="4:105" x14ac:dyDescent="0.25">
      <c r="D688" s="19"/>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row>
    <row r="689" spans="4:105" x14ac:dyDescent="0.25">
      <c r="D689" s="19"/>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row>
    <row r="690" spans="4:105" x14ac:dyDescent="0.25">
      <c r="D690" s="19"/>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row>
  </sheetData>
  <mergeCells count="57">
    <mergeCell ref="V12:X12"/>
    <mergeCell ref="CA15:CB15"/>
    <mergeCell ref="CC15:CD15"/>
    <mergeCell ref="CE15:CF15"/>
    <mergeCell ref="CG15:CH15"/>
    <mergeCell ref="BU15:BV15"/>
    <mergeCell ref="BW15:BX15"/>
    <mergeCell ref="BY15:BZ15"/>
    <mergeCell ref="BI15:BJ15"/>
    <mergeCell ref="BK15:BL15"/>
    <mergeCell ref="BM15:BN15"/>
    <mergeCell ref="BO15:BP15"/>
    <mergeCell ref="BQ15:BR15"/>
    <mergeCell ref="BS15:BT15"/>
    <mergeCell ref="AA15:AB15"/>
    <mergeCell ref="AC15:AD15"/>
    <mergeCell ref="CI15:CJ15"/>
    <mergeCell ref="CU15:CV15"/>
    <mergeCell ref="CW15:CX15"/>
    <mergeCell ref="CY15:CZ15"/>
    <mergeCell ref="DA15:DB15"/>
    <mergeCell ref="CK15:CL15"/>
    <mergeCell ref="CM15:CN15"/>
    <mergeCell ref="CO15:CP15"/>
    <mergeCell ref="CQ15:CR15"/>
    <mergeCell ref="CS15:CT15"/>
    <mergeCell ref="AI15:AJ15"/>
    <mergeCell ref="AQ15:AR15"/>
    <mergeCell ref="AE15:AF15"/>
    <mergeCell ref="AG15:AH15"/>
    <mergeCell ref="O15:P15"/>
    <mergeCell ref="Q15:R15"/>
    <mergeCell ref="S15:T15"/>
    <mergeCell ref="U15:V15"/>
    <mergeCell ref="W15:X15"/>
    <mergeCell ref="AW15:AX15"/>
    <mergeCell ref="AY15:AZ15"/>
    <mergeCell ref="BA15:BB15"/>
    <mergeCell ref="AK15:AL15"/>
    <mergeCell ref="AM15:AN15"/>
    <mergeCell ref="AO15:AP15"/>
    <mergeCell ref="BC15:BD15"/>
    <mergeCell ref="BE15:BF15"/>
    <mergeCell ref="BG15:BH15"/>
    <mergeCell ref="A13:Z13"/>
    <mergeCell ref="A15:A16"/>
    <mergeCell ref="B15:B16"/>
    <mergeCell ref="C15:C16"/>
    <mergeCell ref="D15:D16"/>
    <mergeCell ref="Y15:Z15"/>
    <mergeCell ref="E15:F15"/>
    <mergeCell ref="G15:H15"/>
    <mergeCell ref="I15:J15"/>
    <mergeCell ref="K15:L15"/>
    <mergeCell ref="M15:N15"/>
    <mergeCell ref="AS15:AT15"/>
    <mergeCell ref="AU15:AV15"/>
  </mergeCells>
  <phoneticPr fontId="0" type="noConversion"/>
  <pageMargins left="0.23622047244094491" right="0.15748031496062992" top="0.59055118110236227" bottom="0.35433070866141736" header="0.15748031496062992" footer="0.15748031496062992"/>
  <pageSetup paperSize="9" scale="25" fitToWidth="0" fitToHeight="0" orientation="landscape" horizontalDpi="4294967295" verticalDpi="4294967295" r:id="rId1"/>
  <headerFooter alignWithMargins="0">
    <oddFooter xml:space="preserve">&amp;C&amp;P
</oddFooter>
  </headerFooter>
  <colBreaks count="5" manualBreakCount="5">
    <brk id="24" max="28" man="1"/>
    <brk id="44" max="28" man="1"/>
    <brk id="62" max="28" man="1"/>
    <brk id="80" max="28" man="1"/>
    <brk id="98" max="28"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2018-08-26T22:25:46Z</cp:lastPrinted>
  <dcterms:created xsi:type="dcterms:W3CDTF">2005-09-08T01:35:00Z</dcterms:created>
  <dcterms:modified xsi:type="dcterms:W3CDTF">2018-09-25T23:25:16Z</dcterms:modified>
</cp:coreProperties>
</file>